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drawings/drawing5.xml" ContentType="application/vnd.openxmlformats-officedocument.drawing+xml"/>
  <Override PartName="/xl/charts/chart4.xml" ContentType="application/vnd.openxmlformats-officedocument.drawingml.chart+xml"/>
  <Override PartName="/xl/drawings/drawing6.xml" ContentType="application/vnd.openxmlformats-officedocument.drawing+xml"/>
  <Override PartName="/xl/charts/chart5.xml" ContentType="application/vnd.openxmlformats-officedocument.drawingml.chart+xml"/>
  <Override PartName="/xl/drawings/drawing7.xml" ContentType="application/vnd.openxmlformats-officedocument.drawing+xml"/>
  <Override PartName="/xl/charts/chart6.xml" ContentType="application/vnd.openxmlformats-officedocument.drawingml.chart+xml"/>
  <Override PartName="/xl/drawings/drawing8.xml" ContentType="application/vnd.openxmlformats-officedocument.drawing+xml"/>
  <Override PartName="/xl/charts/chart7.xml" ContentType="application/vnd.openxmlformats-officedocument.drawingml.chart+xml"/>
  <Override PartName="/xl/drawings/drawing9.xml" ContentType="application/vnd.openxmlformats-officedocument.drawing+xml"/>
  <Override PartName="/xl/charts/chart8.xml" ContentType="application/vnd.openxmlformats-officedocument.drawingml.chart+xml"/>
  <Override PartName="/xl/drawings/drawing10.xml" ContentType="application/vnd.openxmlformats-officedocument.drawing+xml"/>
  <Override PartName="/xl/charts/chart9.xml" ContentType="application/vnd.openxmlformats-officedocument.drawingml.chart+xml"/>
  <Override PartName="/xl/drawings/drawing11.xml" ContentType="application/vnd.openxmlformats-officedocument.drawing+xml"/>
  <Override PartName="/xl/charts/chart10.xml" ContentType="application/vnd.openxmlformats-officedocument.drawingml.chart+xml"/>
  <Override PartName="/xl/drawings/drawing12.xml" ContentType="application/vnd.openxmlformats-officedocument.drawing+xml"/>
  <Override PartName="/xl/charts/chart11.xml" ContentType="application/vnd.openxmlformats-officedocument.drawingml.chart+xml"/>
  <Override PartName="/xl/drawings/drawing13.xml" ContentType="application/vnd.openxmlformats-officedocument.drawing+xml"/>
  <Override PartName="/xl/charts/chart12.xml" ContentType="application/vnd.openxmlformats-officedocument.drawingml.chart+xml"/>
  <Override PartName="/xl/drawings/drawing14.xml" ContentType="application/vnd.openxmlformats-officedocument.drawing+xml"/>
  <Override PartName="/xl/charts/chart13.xml" ContentType="application/vnd.openxmlformats-officedocument.drawingml.chart+xml"/>
  <Override PartName="/xl/drawings/drawing15.xml" ContentType="application/vnd.openxmlformats-officedocument.drawing+xml"/>
  <Override PartName="/xl/charts/chart14.xml" ContentType="application/vnd.openxmlformats-officedocument.drawingml.chart+xml"/>
  <Override PartName="/xl/drawings/drawing16.xml" ContentType="application/vnd.openxmlformats-officedocument.drawing+xml"/>
  <Override PartName="/xl/charts/chart15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dbelov\Desktop\RAN4\RAN4 90 - Feb 2019\03 Meeting\NR normal demod\"/>
    </mc:Choice>
  </mc:AlternateContent>
  <bookViews>
    <workbookView xWindow="0" yWindow="0" windowWidth="20730" windowHeight="11325" tabRatio="894"/>
  </bookViews>
  <sheets>
    <sheet name="Cover Page" sheetId="282" r:id="rId1"/>
    <sheet name="List of tests" sheetId="283" r:id="rId2"/>
    <sheet name="Summary " sheetId="284" r:id="rId3"/>
    <sheet name="case 1" sheetId="274" r:id="rId4"/>
    <sheet name="case 2" sheetId="310" r:id="rId5"/>
    <sheet name="case 3" sheetId="311" r:id="rId6"/>
    <sheet name="case 4" sheetId="312" r:id="rId7"/>
    <sheet name="case 5a" sheetId="313" r:id="rId8"/>
    <sheet name="case 5b" sheetId="325" r:id="rId9"/>
    <sheet name="case 6" sheetId="314" r:id="rId10"/>
    <sheet name="case 7" sheetId="315" r:id="rId11"/>
    <sheet name="case 8" sheetId="317" r:id="rId12"/>
    <sheet name="case 9" sheetId="319" r:id="rId13"/>
    <sheet name="case 10" sheetId="320" r:id="rId14"/>
    <sheet name="case 11" sheetId="321" r:id="rId15"/>
    <sheet name="case 12" sheetId="323" r:id="rId16"/>
    <sheet name="case 13" sheetId="327" r:id="rId17"/>
    <sheet name="case 14" sheetId="326" r:id="rId18"/>
  </sheets>
  <definedNames>
    <definedName name="OLE_LINK1" localSheetId="0">'Cover Page'!$L$13</definedName>
    <definedName name="OLE_LINK2" localSheetId="0">'Cover Page'!$L$41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P33" i="284" l="1"/>
  <c r="P55" i="284"/>
  <c r="R55" i="284" s="1"/>
  <c r="O55" i="284"/>
  <c r="N55" i="284"/>
  <c r="P51" i="284"/>
  <c r="R51" i="284"/>
  <c r="O51" i="284"/>
  <c r="N51" i="284"/>
  <c r="P53" i="284"/>
  <c r="R53" i="284" s="1"/>
  <c r="O53" i="284"/>
  <c r="N53" i="284"/>
  <c r="P48" i="284"/>
  <c r="R48" i="284" s="1"/>
  <c r="O48" i="284"/>
  <c r="N48" i="284"/>
  <c r="P40" i="284"/>
  <c r="R40" i="284" s="1"/>
  <c r="O40" i="284"/>
  <c r="N40" i="284"/>
  <c r="P41" i="284"/>
  <c r="R41" i="284" s="1"/>
  <c r="O41" i="284"/>
  <c r="N41" i="284"/>
  <c r="P36" i="284"/>
  <c r="R36" i="284" s="1"/>
  <c r="O36" i="284"/>
  <c r="N36" i="284"/>
  <c r="N52" i="284"/>
  <c r="N54" i="284"/>
  <c r="N56" i="284"/>
  <c r="N57" i="284"/>
  <c r="N58" i="284"/>
  <c r="O52" i="284"/>
  <c r="O54" i="284"/>
  <c r="O56" i="284"/>
  <c r="O57" i="284"/>
  <c r="O58" i="284"/>
  <c r="P52" i="284"/>
  <c r="R52" i="284" s="1"/>
  <c r="P54" i="284"/>
  <c r="R54" i="284" s="1"/>
  <c r="P56" i="284"/>
  <c r="R56" i="284" s="1"/>
  <c r="P57" i="284"/>
  <c r="R57" i="284" s="1"/>
  <c r="P58" i="284"/>
  <c r="R58" i="284" s="1"/>
  <c r="H19" i="284"/>
  <c r="P50" i="284"/>
  <c r="R50" i="284" s="1"/>
  <c r="O50" i="284"/>
  <c r="N50" i="284"/>
  <c r="P49" i="284"/>
  <c r="R49" i="284" s="1"/>
  <c r="O49" i="284"/>
  <c r="N49" i="284"/>
  <c r="P47" i="284"/>
  <c r="R47" i="284" s="1"/>
  <c r="O47" i="284"/>
  <c r="N47" i="284"/>
  <c r="P46" i="284"/>
  <c r="R46" i="284" s="1"/>
  <c r="O46" i="284"/>
  <c r="N46" i="284"/>
  <c r="P45" i="284"/>
  <c r="R45" i="284" s="1"/>
  <c r="O45" i="284"/>
  <c r="N45" i="284"/>
  <c r="U52" i="327"/>
  <c r="T52" i="327"/>
  <c r="S52" i="327"/>
  <c r="M29" i="284" s="1"/>
  <c r="R52" i="327"/>
  <c r="M15" i="284" s="1"/>
  <c r="Q52" i="327"/>
  <c r="L29" i="284" s="1"/>
  <c r="P52" i="327"/>
  <c r="L15" i="284" s="1"/>
  <c r="O52" i="327"/>
  <c r="K29" i="284" s="1"/>
  <c r="N52" i="327"/>
  <c r="K15" i="284" s="1"/>
  <c r="M52" i="327"/>
  <c r="L52" i="327"/>
  <c r="E52" i="327"/>
  <c r="D52" i="327"/>
  <c r="C52" i="327"/>
  <c r="E29" i="284" s="1"/>
  <c r="B52" i="327"/>
  <c r="E15" i="284" s="1"/>
  <c r="A31" i="327"/>
  <c r="A32" i="327" s="1"/>
  <c r="A33" i="327" s="1"/>
  <c r="A34" i="327" s="1"/>
  <c r="A35" i="327" s="1"/>
  <c r="A36" i="327" s="1"/>
  <c r="A37" i="327" s="1"/>
  <c r="O44" i="284"/>
  <c r="O43" i="284"/>
  <c r="O42" i="284"/>
  <c r="O39" i="284"/>
  <c r="O38" i="284"/>
  <c r="O37" i="284"/>
  <c r="O35" i="284"/>
  <c r="O34" i="284"/>
  <c r="O33" i="284"/>
  <c r="U62" i="326"/>
  <c r="T62" i="326"/>
  <c r="S62" i="326"/>
  <c r="M22" i="284" s="1"/>
  <c r="R62" i="326"/>
  <c r="M11" i="284"/>
  <c r="Q62" i="326"/>
  <c r="L22" i="284" s="1"/>
  <c r="P62" i="326"/>
  <c r="L11" i="284" s="1"/>
  <c r="O62" i="326"/>
  <c r="K22" i="284" s="1"/>
  <c r="N62" i="326"/>
  <c r="K11" i="284"/>
  <c r="M62" i="326"/>
  <c r="L62" i="326"/>
  <c r="E62" i="326"/>
  <c r="D62" i="326"/>
  <c r="A31" i="326"/>
  <c r="A32" i="326" s="1"/>
  <c r="A33" i="326" s="1"/>
  <c r="A34" i="326" s="1"/>
  <c r="A35" i="326" s="1"/>
  <c r="A36" i="326" s="1"/>
  <c r="A37" i="326" s="1"/>
  <c r="A38" i="326" s="1"/>
  <c r="A39" i="326" s="1"/>
  <c r="A40" i="326" s="1"/>
  <c r="U62" i="325"/>
  <c r="T62" i="325"/>
  <c r="S62" i="325"/>
  <c r="M21" i="284" s="1"/>
  <c r="R62" i="325"/>
  <c r="M9" i="284"/>
  <c r="Q62" i="325"/>
  <c r="L21" i="284" s="1"/>
  <c r="P62" i="325"/>
  <c r="L9" i="284" s="1"/>
  <c r="O62" i="325"/>
  <c r="K21" i="284"/>
  <c r="N62" i="325"/>
  <c r="K9" i="284" s="1"/>
  <c r="M62" i="325"/>
  <c r="L62" i="325"/>
  <c r="I62" i="325"/>
  <c r="H21" i="284" s="1"/>
  <c r="H62" i="325"/>
  <c r="H9" i="284"/>
  <c r="E62" i="325"/>
  <c r="D62" i="325"/>
  <c r="A31" i="325"/>
  <c r="A32" i="325" s="1"/>
  <c r="A33" i="325" s="1"/>
  <c r="A34" i="325"/>
  <c r="A35" i="325" s="1"/>
  <c r="A36" i="325" s="1"/>
  <c r="A37" i="325" s="1"/>
  <c r="A38" i="325" s="1"/>
  <c r="A39" i="325" s="1"/>
  <c r="A40" i="325" s="1"/>
  <c r="R33" i="284"/>
  <c r="P34" i="284"/>
  <c r="R34" i="284"/>
  <c r="P35" i="284"/>
  <c r="R35" i="284" s="1"/>
  <c r="P37" i="284"/>
  <c r="R37" i="284" s="1"/>
  <c r="P38" i="284"/>
  <c r="R38" i="284" s="1"/>
  <c r="P42" i="284"/>
  <c r="R42" i="284" s="1"/>
  <c r="P43" i="284"/>
  <c r="R43" i="284" s="1"/>
  <c r="N33" i="284"/>
  <c r="N34" i="284"/>
  <c r="N35" i="284"/>
  <c r="N37" i="284"/>
  <c r="N38" i="284"/>
  <c r="N39" i="284"/>
  <c r="N42" i="284"/>
  <c r="N43" i="284"/>
  <c r="N44" i="284"/>
  <c r="P39" i="284"/>
  <c r="R39" i="284" s="1"/>
  <c r="P44" i="284"/>
  <c r="R44" i="284" s="1"/>
  <c r="U52" i="323"/>
  <c r="T52" i="323"/>
  <c r="S52" i="323"/>
  <c r="M28" i="284"/>
  <c r="R52" i="323"/>
  <c r="M14" i="284" s="1"/>
  <c r="Q52" i="323"/>
  <c r="L28" i="284" s="1"/>
  <c r="P52" i="323"/>
  <c r="L14" i="284" s="1"/>
  <c r="O52" i="323"/>
  <c r="K28" i="284"/>
  <c r="N52" i="323"/>
  <c r="K14" i="284" s="1"/>
  <c r="M52" i="323"/>
  <c r="L52" i="323"/>
  <c r="E52" i="323"/>
  <c r="D52" i="323"/>
  <c r="C52" i="323"/>
  <c r="E28" i="284" s="1"/>
  <c r="B52" i="323"/>
  <c r="E14" i="284" s="1"/>
  <c r="A31" i="323"/>
  <c r="A32" i="323" s="1"/>
  <c r="A33" i="323" s="1"/>
  <c r="A34" i="323" s="1"/>
  <c r="A35" i="323" s="1"/>
  <c r="A36" i="323" s="1"/>
  <c r="A37" i="323" s="1"/>
  <c r="U52" i="321"/>
  <c r="T52" i="321"/>
  <c r="S52" i="321"/>
  <c r="M27" i="284" s="1"/>
  <c r="R52" i="321"/>
  <c r="M13" i="284" s="1"/>
  <c r="Q52" i="321"/>
  <c r="L27" i="284" s="1"/>
  <c r="P52" i="321"/>
  <c r="L13" i="284" s="1"/>
  <c r="O52" i="321"/>
  <c r="K27" i="284" s="1"/>
  <c r="N52" i="321"/>
  <c r="K13" i="284" s="1"/>
  <c r="M52" i="321"/>
  <c r="L52" i="321"/>
  <c r="E52" i="321"/>
  <c r="D52" i="321"/>
  <c r="C52" i="321"/>
  <c r="E27" i="284" s="1"/>
  <c r="B52" i="321"/>
  <c r="E13" i="284" s="1"/>
  <c r="A31" i="321"/>
  <c r="A32" i="321" s="1"/>
  <c r="A33" i="321" s="1"/>
  <c r="A34" i="321" s="1"/>
  <c r="A35" i="321" s="1"/>
  <c r="A36" i="321" s="1"/>
  <c r="A37" i="321" s="1"/>
  <c r="U52" i="320"/>
  <c r="T52" i="320"/>
  <c r="S52" i="320"/>
  <c r="M19" i="284"/>
  <c r="R52" i="320"/>
  <c r="M7" i="284" s="1"/>
  <c r="Q52" i="320"/>
  <c r="L19" i="284" s="1"/>
  <c r="P52" i="320"/>
  <c r="L7" i="284" s="1"/>
  <c r="O52" i="320"/>
  <c r="K19" i="284" s="1"/>
  <c r="N52" i="320"/>
  <c r="K7" i="284" s="1"/>
  <c r="M52" i="320"/>
  <c r="L52" i="320"/>
  <c r="E52" i="320"/>
  <c r="D52" i="320"/>
  <c r="A31" i="320"/>
  <c r="U62" i="319"/>
  <c r="T62" i="319"/>
  <c r="S62" i="319"/>
  <c r="M24" i="284" s="1"/>
  <c r="R62" i="319"/>
  <c r="Q62" i="319"/>
  <c r="L24" i="284" s="1"/>
  <c r="P62" i="319"/>
  <c r="O62" i="319"/>
  <c r="K24" i="284" s="1"/>
  <c r="N62" i="319"/>
  <c r="M62" i="319"/>
  <c r="L62" i="319"/>
  <c r="K62" i="319"/>
  <c r="I24" i="284" s="1"/>
  <c r="J62" i="319"/>
  <c r="I62" i="319"/>
  <c r="H24" i="284" s="1"/>
  <c r="H62" i="319"/>
  <c r="F62" i="319"/>
  <c r="E62" i="319"/>
  <c r="D62" i="319"/>
  <c r="B62" i="319"/>
  <c r="A31" i="319"/>
  <c r="A32" i="319"/>
  <c r="A33" i="319" s="1"/>
  <c r="A34" i="319" s="1"/>
  <c r="A35" i="319" s="1"/>
  <c r="A36" i="319" s="1"/>
  <c r="A37" i="319" s="1"/>
  <c r="A38" i="319" s="1"/>
  <c r="A39" i="319" s="1"/>
  <c r="A40" i="319" s="1"/>
  <c r="A41" i="319" s="1"/>
  <c r="A42" i="319" s="1"/>
  <c r="A43" i="319" s="1"/>
  <c r="A44" i="319" s="1"/>
  <c r="A45" i="319" s="1"/>
  <c r="A46" i="319" s="1"/>
  <c r="A47" i="319" s="1"/>
  <c r="A48" i="319" s="1"/>
  <c r="U62" i="317"/>
  <c r="T62" i="317"/>
  <c r="S62" i="317"/>
  <c r="R62" i="317"/>
  <c r="M10" i="284" s="1"/>
  <c r="Q62" i="317"/>
  <c r="P62" i="317"/>
  <c r="L10" i="284" s="1"/>
  <c r="O62" i="317"/>
  <c r="N62" i="317"/>
  <c r="K10" i="284" s="1"/>
  <c r="M62" i="317"/>
  <c r="L62" i="317"/>
  <c r="K62" i="317"/>
  <c r="J62" i="317"/>
  <c r="I10" i="284" s="1"/>
  <c r="I62" i="317"/>
  <c r="H62" i="317"/>
  <c r="H10" i="284" s="1"/>
  <c r="G62" i="317"/>
  <c r="E62" i="317"/>
  <c r="D62" i="317"/>
  <c r="C62" i="317"/>
  <c r="A31" i="317"/>
  <c r="A32" i="317" s="1"/>
  <c r="A33" i="317" s="1"/>
  <c r="A34" i="317" s="1"/>
  <c r="A35" i="317" s="1"/>
  <c r="A36" i="317" s="1"/>
  <c r="A37" i="317" s="1"/>
  <c r="A38" i="317" s="1"/>
  <c r="A39" i="317" s="1"/>
  <c r="A40" i="317" s="1"/>
  <c r="A41" i="317" s="1"/>
  <c r="A42" i="317" s="1"/>
  <c r="A43" i="317" s="1"/>
  <c r="A44" i="317" s="1"/>
  <c r="U52" i="315"/>
  <c r="T52" i="315"/>
  <c r="S52" i="315"/>
  <c r="M25" i="284" s="1"/>
  <c r="R52" i="315"/>
  <c r="Q52" i="315"/>
  <c r="L25" i="284" s="1"/>
  <c r="P52" i="315"/>
  <c r="O52" i="315"/>
  <c r="K25" i="284"/>
  <c r="N52" i="315"/>
  <c r="M52" i="315"/>
  <c r="L52" i="315"/>
  <c r="J52" i="315"/>
  <c r="H52" i="315"/>
  <c r="F52" i="315"/>
  <c r="E52" i="315"/>
  <c r="D52" i="315"/>
  <c r="B52" i="315"/>
  <c r="A31" i="315"/>
  <c r="A32" i="315" s="1"/>
  <c r="A33" i="315" s="1"/>
  <c r="A34" i="315" s="1"/>
  <c r="A35" i="315" s="1"/>
  <c r="A36" i="315" s="1"/>
  <c r="A37" i="315" s="1"/>
  <c r="A38" i="315" s="1"/>
  <c r="A39" i="315" s="1"/>
  <c r="A40" i="315" s="1"/>
  <c r="A41" i="315" s="1"/>
  <c r="A42" i="315" s="1"/>
  <c r="U52" i="314"/>
  <c r="T52" i="314"/>
  <c r="S52" i="314"/>
  <c r="M23" i="284"/>
  <c r="R52" i="314"/>
  <c r="Q52" i="314"/>
  <c r="L23" i="284" s="1"/>
  <c r="P52" i="314"/>
  <c r="O52" i="314"/>
  <c r="K23" i="284" s="1"/>
  <c r="N52" i="314"/>
  <c r="M52" i="314"/>
  <c r="L52" i="314"/>
  <c r="J52" i="314"/>
  <c r="H52" i="314"/>
  <c r="F52" i="314"/>
  <c r="E52" i="314"/>
  <c r="D52" i="314"/>
  <c r="B52" i="314"/>
  <c r="A31" i="314"/>
  <c r="A32" i="314" s="1"/>
  <c r="A33" i="314" s="1"/>
  <c r="A34" i="314" s="1"/>
  <c r="A35" i="314" s="1"/>
  <c r="A36" i="314" s="1"/>
  <c r="A37" i="314" s="1"/>
  <c r="A38" i="314" s="1"/>
  <c r="A39" i="314" s="1"/>
  <c r="U62" i="313"/>
  <c r="T62" i="313"/>
  <c r="S62" i="313"/>
  <c r="M20" i="284" s="1"/>
  <c r="R62" i="313"/>
  <c r="M8" i="284" s="1"/>
  <c r="Q62" i="313"/>
  <c r="L20" i="284" s="1"/>
  <c r="P62" i="313"/>
  <c r="L8" i="284"/>
  <c r="O62" i="313"/>
  <c r="K20" i="284" s="1"/>
  <c r="N62" i="313"/>
  <c r="K8" i="284" s="1"/>
  <c r="M62" i="313"/>
  <c r="L62" i="313"/>
  <c r="E62" i="313"/>
  <c r="D62" i="313"/>
  <c r="A31" i="313"/>
  <c r="A32" i="313" s="1"/>
  <c r="A33" i="313"/>
  <c r="A34" i="313" s="1"/>
  <c r="A35" i="313" s="1"/>
  <c r="A36" i="313" s="1"/>
  <c r="A37" i="313" s="1"/>
  <c r="A38" i="313" s="1"/>
  <c r="A39" i="313" s="1"/>
  <c r="A40" i="313" s="1"/>
  <c r="U52" i="312"/>
  <c r="T52" i="312"/>
  <c r="S52" i="312"/>
  <c r="M26" i="284" s="1"/>
  <c r="R52" i="312"/>
  <c r="M12" i="284" s="1"/>
  <c r="Q52" i="312"/>
  <c r="L26" i="284" s="1"/>
  <c r="P52" i="312"/>
  <c r="L12" i="284" s="1"/>
  <c r="O52" i="312"/>
  <c r="K26" i="284" s="1"/>
  <c r="N52" i="312"/>
  <c r="K12" i="284" s="1"/>
  <c r="M52" i="312"/>
  <c r="L52" i="312"/>
  <c r="E52" i="312"/>
  <c r="D52" i="312"/>
  <c r="A31" i="312"/>
  <c r="A32" i="312" s="1"/>
  <c r="A33" i="312" s="1"/>
  <c r="A34" i="312" s="1"/>
  <c r="A35" i="312" s="1"/>
  <c r="A36" i="312" s="1"/>
  <c r="A37" i="312" s="1"/>
  <c r="U59" i="311"/>
  <c r="T59" i="311"/>
  <c r="S59" i="311"/>
  <c r="M18" i="284" s="1"/>
  <c r="R59" i="311"/>
  <c r="M6" i="284" s="1"/>
  <c r="Q59" i="311"/>
  <c r="L18" i="284" s="1"/>
  <c r="P59" i="311"/>
  <c r="L6" i="284" s="1"/>
  <c r="O59" i="311"/>
  <c r="K18" i="284" s="1"/>
  <c r="N59" i="311"/>
  <c r="K6" i="284" s="1"/>
  <c r="M59" i="311"/>
  <c r="L59" i="311"/>
  <c r="E59" i="311"/>
  <c r="D59" i="311"/>
  <c r="A31" i="311"/>
  <c r="A32" i="311" s="1"/>
  <c r="A33" i="311"/>
  <c r="A34" i="311" s="1"/>
  <c r="A35" i="311" s="1"/>
  <c r="A36" i="311" s="1"/>
  <c r="A37" i="311" s="1"/>
  <c r="A38" i="311" s="1"/>
  <c r="A39" i="311" s="1"/>
  <c r="A40" i="311" s="1"/>
  <c r="A41" i="311" s="1"/>
  <c r="A42" i="311" s="1"/>
  <c r="U52" i="310"/>
  <c r="T52" i="310"/>
  <c r="S52" i="310"/>
  <c r="M17" i="284" s="1"/>
  <c r="R52" i="310"/>
  <c r="M5" i="284" s="1"/>
  <c r="Q52" i="310"/>
  <c r="L17" i="284" s="1"/>
  <c r="P52" i="310"/>
  <c r="L5" i="284" s="1"/>
  <c r="O52" i="310"/>
  <c r="K17" i="284" s="1"/>
  <c r="N52" i="310"/>
  <c r="K5" i="284" s="1"/>
  <c r="M52" i="310"/>
  <c r="L52" i="310"/>
  <c r="E52" i="310"/>
  <c r="D52" i="310"/>
  <c r="A31" i="310"/>
  <c r="A32" i="310" s="1"/>
  <c r="A33" i="310" s="1"/>
  <c r="A34" i="310" s="1"/>
  <c r="A35" i="310" s="1"/>
  <c r="A36" i="310" s="1"/>
  <c r="A37" i="310" s="1"/>
  <c r="A38" i="310" s="1"/>
  <c r="K52" i="320"/>
  <c r="I19" i="284" s="1"/>
  <c r="E52" i="274"/>
  <c r="A31" i="274"/>
  <c r="A32" i="274" s="1"/>
  <c r="A33" i="274" s="1"/>
  <c r="A34" i="274" s="1"/>
  <c r="A35" i="274" s="1"/>
  <c r="A36" i="274" s="1"/>
  <c r="A37" i="274" s="1"/>
  <c r="D52" i="274"/>
  <c r="L52" i="274"/>
  <c r="M52" i="274"/>
  <c r="N52" i="274"/>
  <c r="K4" i="284" s="1"/>
  <c r="O52" i="274"/>
  <c r="K16" i="284" s="1"/>
  <c r="P52" i="274"/>
  <c r="L4" i="284"/>
  <c r="Q52" i="274"/>
  <c r="L16" i="284" s="1"/>
  <c r="R52" i="274"/>
  <c r="M4" i="284" s="1"/>
  <c r="S52" i="274"/>
  <c r="M16" i="284" s="1"/>
  <c r="T52" i="274"/>
  <c r="U52" i="274"/>
  <c r="A38" i="323" l="1"/>
  <c r="I52" i="323"/>
  <c r="H28" i="284" s="1"/>
  <c r="A41" i="326"/>
  <c r="K62" i="326"/>
  <c r="I22" i="284" s="1"/>
  <c r="G62" i="326"/>
  <c r="G22" i="284" s="1"/>
  <c r="I62" i="326"/>
  <c r="H22" i="284" s="1"/>
  <c r="A38" i="312"/>
  <c r="K52" i="312" s="1"/>
  <c r="I26" i="284" s="1"/>
  <c r="A40" i="314"/>
  <c r="I52" i="314" s="1"/>
  <c r="H23" i="284" s="1"/>
  <c r="A45" i="317"/>
  <c r="A46" i="317" s="1"/>
  <c r="A47" i="317" s="1"/>
  <c r="A48" i="317" s="1"/>
  <c r="A49" i="317" s="1"/>
  <c r="A50" i="317" s="1"/>
  <c r="A51" i="317" s="1"/>
  <c r="A52" i="317" s="1"/>
  <c r="A53" i="317" s="1"/>
  <c r="A54" i="317" s="1"/>
  <c r="A55" i="317" s="1"/>
  <c r="A56" i="317" s="1"/>
  <c r="A57" i="317" s="1"/>
  <c r="A58" i="317" s="1"/>
  <c r="A59" i="317" s="1"/>
  <c r="A60" i="317" s="1"/>
  <c r="B62" i="317"/>
  <c r="E10" i="284" s="1"/>
  <c r="A41" i="325"/>
  <c r="K62" i="325" s="1"/>
  <c r="I21" i="284" s="1"/>
  <c r="G62" i="313"/>
  <c r="G20" i="284" s="1"/>
  <c r="I62" i="313"/>
  <c r="H20" i="284" s="1"/>
  <c r="A41" i="313"/>
  <c r="K62" i="313"/>
  <c r="I20" i="284" s="1"/>
  <c r="A38" i="321"/>
  <c r="I52" i="321" s="1"/>
  <c r="H27" i="284" s="1"/>
  <c r="A38" i="274"/>
  <c r="I52" i="274" s="1"/>
  <c r="H16" i="284" s="1"/>
  <c r="A43" i="311"/>
  <c r="K59" i="311"/>
  <c r="I18" i="284" s="1"/>
  <c r="I52" i="310"/>
  <c r="H17" i="284" s="1"/>
  <c r="K52" i="310"/>
  <c r="I17" i="284" s="1"/>
  <c r="A39" i="310"/>
  <c r="A43" i="315"/>
  <c r="G52" i="315" s="1"/>
  <c r="G25" i="284" s="1"/>
  <c r="I52" i="315"/>
  <c r="H25" i="284" s="1"/>
  <c r="A49" i="319"/>
  <c r="A50" i="319" s="1"/>
  <c r="A32" i="320"/>
  <c r="C52" i="320" s="1"/>
  <c r="E19" i="284" s="1"/>
  <c r="G52" i="320"/>
  <c r="G19" i="284" s="1"/>
  <c r="A39" i="323"/>
  <c r="A40" i="323" s="1"/>
  <c r="A38" i="327"/>
  <c r="K52" i="327" s="1"/>
  <c r="I29" i="284" s="1"/>
  <c r="G62" i="325" l="1"/>
  <c r="G21" i="284" s="1"/>
  <c r="N19" i="284"/>
  <c r="O19" i="284"/>
  <c r="P19" i="284"/>
  <c r="G52" i="323"/>
  <c r="G28" i="284" s="1"/>
  <c r="C59" i="311"/>
  <c r="E18" i="284" s="1"/>
  <c r="A44" i="311"/>
  <c r="A45" i="311" s="1"/>
  <c r="A46" i="311" s="1"/>
  <c r="G59" i="311"/>
  <c r="G18" i="284" s="1"/>
  <c r="A41" i="314"/>
  <c r="K52" i="323"/>
  <c r="I28" i="284" s="1"/>
  <c r="A44" i="315"/>
  <c r="K52" i="315" s="1"/>
  <c r="I25" i="284" s="1"/>
  <c r="A51" i="319"/>
  <c r="A52" i="319" s="1"/>
  <c r="A53" i="319" s="1"/>
  <c r="A54" i="319" s="1"/>
  <c r="A55" i="319" s="1"/>
  <c r="A56" i="319" s="1"/>
  <c r="A57" i="319" s="1"/>
  <c r="A58" i="319" s="1"/>
  <c r="A59" i="319" s="1"/>
  <c r="A60" i="319" s="1"/>
  <c r="I52" i="312"/>
  <c r="H26" i="284" s="1"/>
  <c r="A39" i="312"/>
  <c r="A40" i="310"/>
  <c r="A41" i="310" s="1"/>
  <c r="A42" i="325"/>
  <c r="A43" i="325" s="1"/>
  <c r="A44" i="325" s="1"/>
  <c r="A45" i="325" s="1"/>
  <c r="A46" i="325" s="1"/>
  <c r="A39" i="321"/>
  <c r="A40" i="321" s="1"/>
  <c r="A39" i="327"/>
  <c r="A40" i="327" s="1"/>
  <c r="A33" i="320"/>
  <c r="J52" i="320" s="1"/>
  <c r="I7" i="284" s="1"/>
  <c r="H52" i="320"/>
  <c r="H7" i="284" s="1"/>
  <c r="A41" i="323"/>
  <c r="H52" i="323"/>
  <c r="H14" i="284" s="1"/>
  <c r="F52" i="323"/>
  <c r="G14" i="284" s="1"/>
  <c r="A39" i="274"/>
  <c r="A40" i="274" s="1"/>
  <c r="I52" i="327"/>
  <c r="H29" i="284" s="1"/>
  <c r="G62" i="319"/>
  <c r="G24" i="284" s="1"/>
  <c r="I59" i="311"/>
  <c r="H18" i="284" s="1"/>
  <c r="A42" i="313"/>
  <c r="A43" i="313" s="1"/>
  <c r="A44" i="313" s="1"/>
  <c r="A45" i="313" s="1"/>
  <c r="A46" i="313" s="1"/>
  <c r="F62" i="317"/>
  <c r="G10" i="284" s="1"/>
  <c r="N10" i="284" s="1"/>
  <c r="C62" i="326"/>
  <c r="E22" i="284" s="1"/>
  <c r="A42" i="326"/>
  <c r="A43" i="326" s="1"/>
  <c r="A44" i="326" s="1"/>
  <c r="A45" i="326" s="1"/>
  <c r="K52" i="274" l="1"/>
  <c r="I16" i="284" s="1"/>
  <c r="C52" i="274"/>
  <c r="E16" i="284" s="1"/>
  <c r="C62" i="319"/>
  <c r="E24" i="284" s="1"/>
  <c r="N24" i="284" s="1"/>
  <c r="A34" i="320"/>
  <c r="A35" i="320" s="1"/>
  <c r="A36" i="320" s="1"/>
  <c r="A37" i="320" s="1"/>
  <c r="A38" i="320" s="1"/>
  <c r="A39" i="320" s="1"/>
  <c r="A40" i="320" s="1"/>
  <c r="A41" i="320" s="1"/>
  <c r="A42" i="320" s="1"/>
  <c r="A43" i="320" s="1"/>
  <c r="A44" i="320" s="1"/>
  <c r="A45" i="320" s="1"/>
  <c r="A46" i="320" s="1"/>
  <c r="A47" i="320" s="1"/>
  <c r="A48" i="320" s="1"/>
  <c r="A49" i="320" s="1"/>
  <c r="A50" i="320" s="1"/>
  <c r="K52" i="321"/>
  <c r="I27" i="284" s="1"/>
  <c r="P24" i="284"/>
  <c r="O24" i="284"/>
  <c r="A41" i="321"/>
  <c r="F52" i="321" s="1"/>
  <c r="G13" i="284" s="1"/>
  <c r="H52" i="321"/>
  <c r="H13" i="284" s="1"/>
  <c r="C62" i="313"/>
  <c r="E20" i="284" s="1"/>
  <c r="G52" i="274"/>
  <c r="G16" i="284" s="1"/>
  <c r="O16" i="284" s="1"/>
  <c r="G52" i="327"/>
  <c r="G29" i="284" s="1"/>
  <c r="C62" i="325"/>
  <c r="E21" i="284" s="1"/>
  <c r="A47" i="311"/>
  <c r="A48" i="311" s="1"/>
  <c r="A49" i="311" s="1"/>
  <c r="A50" i="311" s="1"/>
  <c r="A51" i="311" s="1"/>
  <c r="A52" i="311" s="1"/>
  <c r="A53" i="311" s="1"/>
  <c r="A54" i="311" s="1"/>
  <c r="A55" i="311" s="1"/>
  <c r="A56" i="311" s="1"/>
  <c r="A57" i="311" s="1"/>
  <c r="N18" i="284"/>
  <c r="O18" i="284"/>
  <c r="P18" i="284"/>
  <c r="P10" i="284"/>
  <c r="C52" i="310"/>
  <c r="E17" i="284" s="1"/>
  <c r="N28" i="284"/>
  <c r="O28" i="284"/>
  <c r="P28" i="284"/>
  <c r="A42" i="314"/>
  <c r="A43" i="314" s="1"/>
  <c r="A44" i="314" s="1"/>
  <c r="A45" i="314" s="1"/>
  <c r="A46" i="314" s="1"/>
  <c r="A47" i="314" s="1"/>
  <c r="A48" i="314" s="1"/>
  <c r="A49" i="314" s="1"/>
  <c r="A50" i="314" s="1"/>
  <c r="C52" i="314"/>
  <c r="E23" i="284" s="1"/>
  <c r="A47" i="313"/>
  <c r="A48" i="313" s="1"/>
  <c r="A49" i="313" s="1"/>
  <c r="A50" i="313" s="1"/>
  <c r="A51" i="313" s="1"/>
  <c r="A52" i="313" s="1"/>
  <c r="A53" i="313" s="1"/>
  <c r="A54" i="313" s="1"/>
  <c r="A55" i="313" s="1"/>
  <c r="A56" i="313" s="1"/>
  <c r="A57" i="313" s="1"/>
  <c r="A58" i="313" s="1"/>
  <c r="A59" i="313" s="1"/>
  <c r="A60" i="313" s="1"/>
  <c r="A47" i="325"/>
  <c r="B62" i="325" s="1"/>
  <c r="E9" i="284" s="1"/>
  <c r="A42" i="323"/>
  <c r="A43" i="323" s="1"/>
  <c r="A44" i="323" s="1"/>
  <c r="A45" i="323" s="1"/>
  <c r="A46" i="323" s="1"/>
  <c r="A47" i="323" s="1"/>
  <c r="A48" i="323" s="1"/>
  <c r="A49" i="323" s="1"/>
  <c r="A50" i="323" s="1"/>
  <c r="O10" i="284"/>
  <c r="G52" i="310"/>
  <c r="G17" i="284" s="1"/>
  <c r="H52" i="327"/>
  <c r="H15" i="284" s="1"/>
  <c r="F52" i="327"/>
  <c r="G15" i="284" s="1"/>
  <c r="A41" i="327"/>
  <c r="A45" i="315"/>
  <c r="A46" i="315" s="1"/>
  <c r="A47" i="315" s="1"/>
  <c r="A48" i="315" s="1"/>
  <c r="A49" i="315" s="1"/>
  <c r="A50" i="315" s="1"/>
  <c r="C52" i="315"/>
  <c r="E25" i="284" s="1"/>
  <c r="F52" i="310"/>
  <c r="G5" i="284" s="1"/>
  <c r="A42" i="310"/>
  <c r="K52" i="314"/>
  <c r="I23" i="284" s="1"/>
  <c r="N22" i="284"/>
  <c r="O22" i="284"/>
  <c r="P22" i="284"/>
  <c r="A46" i="326"/>
  <c r="B62" i="326" s="1"/>
  <c r="E11" i="284" s="1"/>
  <c r="A41" i="274"/>
  <c r="F52" i="274" s="1"/>
  <c r="G4" i="284" s="1"/>
  <c r="F52" i="320"/>
  <c r="G7" i="284" s="1"/>
  <c r="G52" i="321"/>
  <c r="G27" i="284" s="1"/>
  <c r="A40" i="312"/>
  <c r="A41" i="312" s="1"/>
  <c r="A42" i="312" s="1"/>
  <c r="A43" i="312" s="1"/>
  <c r="C52" i="312"/>
  <c r="E26" i="284" s="1"/>
  <c r="G52" i="312"/>
  <c r="G26" i="284" s="1"/>
  <c r="G52" i="314"/>
  <c r="G23" i="284" s="1"/>
  <c r="F59" i="311" l="1"/>
  <c r="G6" i="284" s="1"/>
  <c r="H59" i="311"/>
  <c r="H6" i="284" s="1"/>
  <c r="H52" i="274"/>
  <c r="H4" i="284" s="1"/>
  <c r="A43" i="310"/>
  <c r="A44" i="310" s="1"/>
  <c r="A45" i="310" s="1"/>
  <c r="A46" i="310" s="1"/>
  <c r="A47" i="310" s="1"/>
  <c r="A48" i="310" s="1"/>
  <c r="A49" i="310" s="1"/>
  <c r="A50" i="310" s="1"/>
  <c r="J62" i="325"/>
  <c r="I9" i="284" s="1"/>
  <c r="A48" i="325"/>
  <c r="A49" i="325" s="1"/>
  <c r="A50" i="325" s="1"/>
  <c r="A51" i="325" s="1"/>
  <c r="A52" i="325" s="1"/>
  <c r="A53" i="325" s="1"/>
  <c r="A54" i="325" s="1"/>
  <c r="A55" i="325" s="1"/>
  <c r="A56" i="325" s="1"/>
  <c r="A57" i="325" s="1"/>
  <c r="A58" i="325" s="1"/>
  <c r="A59" i="325" s="1"/>
  <c r="A60" i="325" s="1"/>
  <c r="P23" i="284"/>
  <c r="O23" i="284"/>
  <c r="N23" i="284"/>
  <c r="N29" i="284"/>
  <c r="O29" i="284"/>
  <c r="P29" i="284"/>
  <c r="N21" i="284"/>
  <c r="P21" i="284"/>
  <c r="O21" i="284"/>
  <c r="J52" i="310"/>
  <c r="I5" i="284" s="1"/>
  <c r="F62" i="325"/>
  <c r="G9" i="284" s="1"/>
  <c r="H52" i="310"/>
  <c r="H5" i="284" s="1"/>
  <c r="B62" i="313"/>
  <c r="E8" i="284" s="1"/>
  <c r="B52" i="320"/>
  <c r="E7" i="284" s="1"/>
  <c r="A44" i="312"/>
  <c r="J52" i="312" s="1"/>
  <c r="I12" i="284" s="1"/>
  <c r="F62" i="313"/>
  <c r="G8" i="284" s="1"/>
  <c r="N16" i="284"/>
  <c r="A42" i="274"/>
  <c r="A43" i="274" s="1"/>
  <c r="A44" i="274" s="1"/>
  <c r="A45" i="274" s="1"/>
  <c r="A46" i="274" s="1"/>
  <c r="A47" i="274" s="1"/>
  <c r="A48" i="274" s="1"/>
  <c r="A49" i="274" s="1"/>
  <c r="A50" i="274" s="1"/>
  <c r="B52" i="274"/>
  <c r="E4" i="284" s="1"/>
  <c r="J52" i="274"/>
  <c r="I4" i="284" s="1"/>
  <c r="N26" i="284"/>
  <c r="P26" i="284"/>
  <c r="O26" i="284"/>
  <c r="P27" i="284"/>
  <c r="O27" i="284"/>
  <c r="N27" i="284"/>
  <c r="H62" i="313"/>
  <c r="H8" i="284" s="1"/>
  <c r="N17" i="284"/>
  <c r="P17" i="284"/>
  <c r="O17" i="284"/>
  <c r="B59" i="311"/>
  <c r="E6" i="284" s="1"/>
  <c r="A42" i="321"/>
  <c r="A43" i="321" s="1"/>
  <c r="A44" i="321" s="1"/>
  <c r="A45" i="321" s="1"/>
  <c r="A46" i="321" s="1"/>
  <c r="A47" i="321" s="1"/>
  <c r="A48" i="321" s="1"/>
  <c r="A49" i="321" s="1"/>
  <c r="A50" i="321" s="1"/>
  <c r="P16" i="284"/>
  <c r="A47" i="326"/>
  <c r="F62" i="326"/>
  <c r="G11" i="284" s="1"/>
  <c r="H62" i="326"/>
  <c r="H11" i="284" s="1"/>
  <c r="O20" i="284"/>
  <c r="P20" i="284"/>
  <c r="N20" i="284"/>
  <c r="N25" i="284"/>
  <c r="O25" i="284"/>
  <c r="P25" i="284"/>
  <c r="A42" i="327"/>
  <c r="A43" i="327" s="1"/>
  <c r="A44" i="327" s="1"/>
  <c r="A45" i="327" s="1"/>
  <c r="A46" i="327" s="1"/>
  <c r="A47" i="327" s="1"/>
  <c r="A48" i="327" s="1"/>
  <c r="A49" i="327" s="1"/>
  <c r="A50" i="327" s="1"/>
  <c r="J52" i="327"/>
  <c r="I15" i="284" s="1"/>
  <c r="P15" i="284" s="1"/>
  <c r="J52" i="323"/>
  <c r="I14" i="284" s="1"/>
  <c r="J62" i="313"/>
  <c r="I8" i="284" s="1"/>
  <c r="J59" i="311"/>
  <c r="I6" i="284" s="1"/>
  <c r="P9" i="284" l="1"/>
  <c r="N14" i="284"/>
  <c r="P14" i="284"/>
  <c r="O14" i="284"/>
  <c r="O8" i="284"/>
  <c r="P8" i="284"/>
  <c r="N8" i="284"/>
  <c r="N9" i="284"/>
  <c r="O15" i="284"/>
  <c r="B52" i="310"/>
  <c r="E5" i="284" s="1"/>
  <c r="O9" i="284"/>
  <c r="N15" i="284"/>
  <c r="A48" i="326"/>
  <c r="A49" i="326" s="1"/>
  <c r="A50" i="326" s="1"/>
  <c r="A51" i="326" s="1"/>
  <c r="A52" i="326" s="1"/>
  <c r="A53" i="326" s="1"/>
  <c r="A54" i="326" s="1"/>
  <c r="A55" i="326" s="1"/>
  <c r="A56" i="326" s="1"/>
  <c r="A57" i="326" s="1"/>
  <c r="A58" i="326" s="1"/>
  <c r="A59" i="326" s="1"/>
  <c r="A60" i="326" s="1"/>
  <c r="J62" i="326"/>
  <c r="I11" i="284" s="1"/>
  <c r="P11" i="284" s="1"/>
  <c r="J52" i="321"/>
  <c r="I13" i="284" s="1"/>
  <c r="O4" i="284"/>
  <c r="N4" i="284"/>
  <c r="P4" i="284"/>
  <c r="H52" i="312"/>
  <c r="H12" i="284" s="1"/>
  <c r="A45" i="312"/>
  <c r="A46" i="312" s="1"/>
  <c r="A47" i="312" s="1"/>
  <c r="A48" i="312" s="1"/>
  <c r="A49" i="312" s="1"/>
  <c r="A50" i="312" s="1"/>
  <c r="P6" i="284"/>
  <c r="O6" i="284"/>
  <c r="N6" i="284"/>
  <c r="O7" i="284"/>
  <c r="N7" i="284"/>
  <c r="P7" i="284"/>
  <c r="P13" i="284" l="1"/>
  <c r="N13" i="284"/>
  <c r="O13" i="284"/>
  <c r="B52" i="312"/>
  <c r="E12" i="284" s="1"/>
  <c r="O11" i="284"/>
  <c r="N11" i="284"/>
  <c r="F52" i="312"/>
  <c r="G12" i="284" s="1"/>
  <c r="N5" i="284"/>
  <c r="O5" i="284"/>
  <c r="P5" i="284"/>
  <c r="O12" i="284" l="1"/>
  <c r="P12" i="284"/>
  <c r="N12" i="284"/>
</calcChain>
</file>

<file path=xl/sharedStrings.xml><?xml version="1.0" encoding="utf-8"?>
<sst xmlns="http://schemas.openxmlformats.org/spreadsheetml/2006/main" count="797" uniqueCount="91">
  <si>
    <t>Max tput</t>
  </si>
  <si>
    <t>bps</t>
  </si>
  <si>
    <t>Qualcomm</t>
  </si>
  <si>
    <t>Huawei</t>
    <phoneticPr fontId="5" type="noConversion"/>
  </si>
  <si>
    <t>Ericsson</t>
    <phoneticPr fontId="5" type="noConversion"/>
  </si>
  <si>
    <t>Intel</t>
    <phoneticPr fontId="5" type="noConversion"/>
  </si>
  <si>
    <t>Samsung</t>
    <phoneticPr fontId="5" type="noConversion"/>
  </si>
  <si>
    <t>SNR [dB]</t>
    <phoneticPr fontId="5" type="noConversion"/>
  </si>
  <si>
    <t xml:space="preserve">Absolute Throughput </t>
    <phoneticPr fontId="5" type="noConversion"/>
  </si>
  <si>
    <t>Case Number</t>
  </si>
  <si>
    <t>CHBW/ SCS</t>
  </si>
  <si>
    <t>MIMO</t>
  </si>
  <si>
    <t>Number of layer</t>
  </si>
  <si>
    <t>Channel Model</t>
  </si>
  <si>
    <t>10MHz/15kHz</t>
  </si>
  <si>
    <t>Samsung</t>
  </si>
  <si>
    <t>Intel</t>
  </si>
  <si>
    <t>Ericsson</t>
  </si>
  <si>
    <t>STD</t>
  </si>
  <si>
    <t>SPAN</t>
  </si>
  <si>
    <t>AVE</t>
  </si>
  <si>
    <t>Quaclomm</t>
  </si>
  <si>
    <t>2Rx</t>
  </si>
  <si>
    <t>4Rx</t>
  </si>
  <si>
    <t>2Tx 2Rx ULA Low</t>
  </si>
  <si>
    <t>2Tx 4Rx ULA Low</t>
  </si>
  <si>
    <t>4Tx 4Rx ULA Low</t>
  </si>
  <si>
    <t>2Tx 2Rx ULA Med</t>
  </si>
  <si>
    <t>4Tx 4RX ULA Med A</t>
  </si>
  <si>
    <t>Huawei</t>
    <phoneticPr fontId="5" type="noConversion"/>
  </si>
  <si>
    <t>PDSCH type and MCS</t>
  </si>
  <si>
    <t>Number of PDSCH PRBs</t>
  </si>
  <si>
    <t>Receiver</t>
  </si>
  <si>
    <t>Max number of HARQ process</t>
  </si>
  <si>
    <t>Type A, QPSK, MCS 4</t>
  </si>
  <si>
    <t>1 Layer</t>
  </si>
  <si>
    <t>TDL-B 100ns, 400 Hz</t>
  </si>
  <si>
    <t>MMSE-IRC</t>
  </si>
  <si>
    <t>6 (in the middle of CBW)</t>
  </si>
  <si>
    <t>TDL-C 300ns, 100 Hz</t>
  </si>
  <si>
    <t>Type A, 256QAM, MCS 24</t>
  </si>
  <si>
    <t>TDL-A 30ns, 10Hz</t>
  </si>
  <si>
    <t>Type A, 16QAM, MCS 13</t>
  </si>
  <si>
    <t>2 Layers</t>
  </si>
  <si>
    <t>Type A, 64QAM, MCS 19</t>
  </si>
  <si>
    <t>3 Layers</t>
  </si>
  <si>
    <t>4 Layers</t>
  </si>
  <si>
    <t>R-ML</t>
  </si>
  <si>
    <t>4Tx 2Rx ULA Low</t>
  </si>
  <si>
    <t>Type B, QPSK, MCS 4</t>
  </si>
  <si>
    <t>Test point</t>
  </si>
  <si>
    <t>SNR at 70% @ Max TP</t>
  </si>
  <si>
    <t>Company 6</t>
  </si>
  <si>
    <t>Company 7</t>
  </si>
  <si>
    <t>Company 8</t>
  </si>
  <si>
    <t>Company 9</t>
  </si>
  <si>
    <t>Company 10</t>
  </si>
  <si>
    <t>SNR at 30% @ Max TP</t>
  </si>
  <si>
    <t>5a</t>
  </si>
  <si>
    <t>5b</t>
  </si>
  <si>
    <t>20MHz/30kHz</t>
  </si>
  <si>
    <t>Alignment results</t>
  </si>
  <si>
    <t>Impairment results</t>
  </si>
  <si>
    <t>Margin</t>
  </si>
  <si>
    <t>Req</t>
  </si>
  <si>
    <t>MTK</t>
  </si>
  <si>
    <t xml:space="preserve"> </t>
  </si>
  <si>
    <t>1-1</t>
  </si>
  <si>
    <t>1-2</t>
  </si>
  <si>
    <t>1-3</t>
  </si>
  <si>
    <t>3-1</t>
  </si>
  <si>
    <t>4-1</t>
  </si>
  <si>
    <t>2-2</t>
  </si>
  <si>
    <t>3-2</t>
  </si>
  <si>
    <t>1-4</t>
  </si>
  <si>
    <t>2-3</t>
  </si>
  <si>
    <t>5.2.2.1.1</t>
  </si>
  <si>
    <t>5.2.3.1.1</t>
  </si>
  <si>
    <t>5.2.2.1.2</t>
  </si>
  <si>
    <t>5.2.3.1.2</t>
  </si>
  <si>
    <t>5.2.2.1.3</t>
  </si>
  <si>
    <t>5.2.3.1.3</t>
  </si>
  <si>
    <t>5.2.2.1.4</t>
  </si>
  <si>
    <t>5.2.3.1.4</t>
  </si>
  <si>
    <t>12 
(LTE-NR test 1)</t>
  </si>
  <si>
    <t>13 
(LTE-NR test 2)</t>
  </si>
  <si>
    <t>2-1 (a)</t>
  </si>
  <si>
    <t>2-1 (b)</t>
  </si>
  <si>
    <t>[1-2]</t>
  </si>
  <si>
    <t>Section number in TS 38.101-4</t>
  </si>
  <si>
    <t>Test number in TS 38.101-4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</si>
</sst>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0_ "/>
    <numFmt numFmtId="166" formatCode="0_);[Red]\(0\)"/>
    <numFmt numFmtId="167" formatCode="0.00_);[Red]\(0.00\)"/>
    <numFmt numFmtId="168" formatCode="0.00_ "/>
  </numFmts>
  <fonts count="12"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9"/>
      <name val="宋体"/>
      <family val="3"/>
      <charset val="134"/>
    </font>
    <font>
      <sz val="12"/>
      <name val="宋体"/>
      <family val="3"/>
      <charset val="134"/>
    </font>
    <font>
      <b/>
      <sz val="20"/>
      <name val="Arial"/>
      <family val="2"/>
    </font>
    <font>
      <sz val="10"/>
      <color theme="1"/>
      <name val="Arial Unicode MS"/>
      <family val="2"/>
      <charset val="134"/>
    </font>
    <font>
      <sz val="10"/>
      <name val="Calibri"/>
      <family val="2"/>
    </font>
    <font>
      <b/>
      <sz val="14"/>
      <name val="Arial"/>
      <family val="2"/>
    </font>
    <font>
      <b/>
      <sz val="10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8">
    <xf numFmtId="0" fontId="0" fillId="0" borderId="0"/>
    <xf numFmtId="0" fontId="4" fillId="0" borderId="0"/>
    <xf numFmtId="0" fontId="2" fillId="0" borderId="0"/>
    <xf numFmtId="0" fontId="2" fillId="0" borderId="0"/>
    <xf numFmtId="0" fontId="6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123">
    <xf numFmtId="0" fontId="0" fillId="0" borderId="0" xfId="0"/>
    <xf numFmtId="0" fontId="0" fillId="0" borderId="0" xfId="2" applyFont="1" applyAlignment="1">
      <alignment horizontal="center" vertical="center" textRotation="90"/>
    </xf>
    <xf numFmtId="0" fontId="2" fillId="0" borderId="0" xfId="2" applyAlignment="1">
      <alignment horizontal="center" vertical="center" textRotation="90"/>
    </xf>
    <xf numFmtId="0" fontId="0" fillId="0" borderId="0" xfId="0"/>
    <xf numFmtId="1" fontId="0" fillId="0" borderId="0" xfId="0" applyNumberFormat="1"/>
    <xf numFmtId="165" fontId="2" fillId="0" borderId="0" xfId="2" applyNumberFormat="1"/>
    <xf numFmtId="0" fontId="2" fillId="0" borderId="0" xfId="2"/>
    <xf numFmtId="9" fontId="3" fillId="0" borderId="0" xfId="2" applyNumberFormat="1" applyFont="1"/>
    <xf numFmtId="164" fontId="2" fillId="0" borderId="0" xfId="2" applyNumberFormat="1"/>
    <xf numFmtId="0" fontId="3" fillId="0" borderId="0" xfId="2" applyFont="1"/>
    <xf numFmtId="0" fontId="2" fillId="0" borderId="0" xfId="2" applyFill="1"/>
    <xf numFmtId="1" fontId="2" fillId="0" borderId="0" xfId="2" applyNumberFormat="1" applyBorder="1" applyAlignment="1">
      <alignment horizontal="center"/>
    </xf>
    <xf numFmtId="165" fontId="2" fillId="0" borderId="0" xfId="2" applyNumberFormat="1" applyFont="1" applyFill="1" applyBorder="1"/>
    <xf numFmtId="0" fontId="2" fillId="0" borderId="0" xfId="2" applyBorder="1"/>
    <xf numFmtId="0" fontId="2" fillId="0" borderId="0" xfId="2" applyAlignment="1">
      <alignment horizontal="right"/>
    </xf>
    <xf numFmtId="0" fontId="2" fillId="0" borderId="0" xfId="2" applyFont="1" applyAlignment="1">
      <alignment horizontal="right"/>
    </xf>
    <xf numFmtId="9" fontId="2" fillId="0" borderId="0" xfId="2" applyNumberFormat="1" applyFont="1" applyAlignment="1">
      <alignment horizontal="right"/>
    </xf>
    <xf numFmtId="11" fontId="2" fillId="0" borderId="0" xfId="2" applyNumberFormat="1"/>
    <xf numFmtId="2" fontId="2" fillId="2" borderId="0" xfId="2" applyNumberFormat="1" applyFill="1"/>
    <xf numFmtId="0" fontId="0" fillId="2" borderId="0" xfId="0" applyFill="1"/>
    <xf numFmtId="0" fontId="0" fillId="0" borderId="1" xfId="2" applyFont="1" applyFill="1" applyBorder="1" applyAlignment="1">
      <alignment horizontal="center" vertical="center" textRotation="90" wrapText="1"/>
    </xf>
    <xf numFmtId="9" fontId="0" fillId="0" borderId="0" xfId="0" applyNumberFormat="1" applyAlignment="1">
      <alignment horizontal="right"/>
    </xf>
    <xf numFmtId="164" fontId="2" fillId="0" borderId="0" xfId="2" applyNumberFormat="1" applyFont="1" applyBorder="1"/>
    <xf numFmtId="2" fontId="2" fillId="0" borderId="0" xfId="2" applyNumberFormat="1"/>
    <xf numFmtId="0" fontId="0" fillId="0" borderId="0" xfId="2" applyFont="1" applyAlignment="1">
      <alignment horizontal="right"/>
    </xf>
    <xf numFmtId="2" fontId="0" fillId="2" borderId="0" xfId="0" applyNumberFormat="1" applyFill="1"/>
    <xf numFmtId="1" fontId="0" fillId="2" borderId="0" xfId="0" applyNumberFormat="1" applyFill="1"/>
    <xf numFmtId="2" fontId="2" fillId="2" borderId="0" xfId="2" applyNumberFormat="1" applyFont="1" applyFill="1"/>
    <xf numFmtId="1" fontId="2" fillId="2" borderId="0" xfId="2" applyNumberFormat="1" applyFill="1"/>
    <xf numFmtId="166" fontId="8" fillId="2" borderId="0" xfId="0" applyNumberFormat="1" applyFont="1" applyFill="1" applyAlignment="1"/>
    <xf numFmtId="166" fontId="8" fillId="3" borderId="0" xfId="0" applyNumberFormat="1" applyFont="1" applyFill="1" applyAlignment="1"/>
    <xf numFmtId="0" fontId="0" fillId="0" borderId="0" xfId="0" applyBorder="1"/>
    <xf numFmtId="166" fontId="8" fillId="3" borderId="0" xfId="0" applyNumberFormat="1" applyFont="1" applyFill="1" applyAlignment="1">
      <alignment wrapText="1"/>
    </xf>
    <xf numFmtId="0" fontId="0" fillId="0" borderId="0" xfId="0"/>
    <xf numFmtId="0" fontId="2" fillId="0" borderId="0" xfId="2"/>
    <xf numFmtId="9" fontId="0" fillId="0" borderId="0" xfId="0" applyNumberFormat="1" applyAlignment="1">
      <alignment horizontal="right"/>
    </xf>
    <xf numFmtId="2" fontId="0" fillId="2" borderId="0" xfId="0" applyNumberFormat="1" applyFill="1"/>
    <xf numFmtId="0" fontId="0" fillId="0" borderId="1" xfId="0" applyBorder="1" applyAlignment="1">
      <alignment horizontal="center"/>
    </xf>
    <xf numFmtId="2" fontId="0" fillId="0" borderId="1" xfId="0" applyNumberFormat="1" applyBorder="1"/>
    <xf numFmtId="0" fontId="9" fillId="0" borderId="6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4" borderId="9" xfId="0" applyFont="1" applyFill="1" applyBorder="1" applyAlignment="1">
      <alignment horizontal="center" vertical="center" wrapText="1"/>
    </xf>
    <xf numFmtId="0" fontId="9" fillId="4" borderId="8" xfId="0" applyFont="1" applyFill="1" applyBorder="1" applyAlignment="1">
      <alignment horizontal="center" vertical="center" wrapText="1"/>
    </xf>
    <xf numFmtId="9" fontId="9" fillId="0" borderId="5" xfId="0" applyNumberFormat="1" applyFont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/>
    </xf>
    <xf numFmtId="0" fontId="0" fillId="0" borderId="0" xfId="2" applyFont="1"/>
    <xf numFmtId="1" fontId="0" fillId="0" borderId="0" xfId="0" applyNumberFormat="1" applyFill="1"/>
    <xf numFmtId="1" fontId="0" fillId="0" borderId="0" xfId="0" applyNumberFormat="1" applyFont="1" applyFill="1"/>
    <xf numFmtId="0" fontId="9" fillId="0" borderId="4" xfId="0" applyFont="1" applyBorder="1" applyAlignment="1">
      <alignment horizontal="center" vertical="center" wrapText="1"/>
    </xf>
    <xf numFmtId="168" fontId="0" fillId="2" borderId="0" xfId="0" applyNumberFormat="1" applyFill="1"/>
    <xf numFmtId="2" fontId="0" fillId="0" borderId="0" xfId="0" applyNumberFormat="1"/>
    <xf numFmtId="164" fontId="0" fillId="2" borderId="1" xfId="2" applyNumberFormat="1" applyFont="1" applyFill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164" fontId="0" fillId="3" borderId="1" xfId="2" applyNumberFormat="1" applyFont="1" applyFill="1" applyBorder="1" applyAlignment="1">
      <alignment horizontal="center"/>
    </xf>
    <xf numFmtId="0" fontId="9" fillId="0" borderId="4" xfId="0" applyFont="1" applyBorder="1" applyAlignment="1">
      <alignment horizontal="center" vertical="center" wrapText="1"/>
    </xf>
    <xf numFmtId="0" fontId="0" fillId="0" borderId="11" xfId="0" applyBorder="1" applyAlignment="1">
      <alignment horizontal="center"/>
    </xf>
    <xf numFmtId="164" fontId="0" fillId="0" borderId="11" xfId="0" applyNumberFormat="1" applyBorder="1" applyAlignment="1">
      <alignment horizontal="center"/>
    </xf>
    <xf numFmtId="2" fontId="0" fillId="0" borderId="11" xfId="0" applyNumberFormat="1" applyBorder="1"/>
    <xf numFmtId="164" fontId="0" fillId="2" borderId="11" xfId="2" applyNumberFormat="1" applyFont="1" applyFill="1" applyBorder="1" applyAlignment="1">
      <alignment horizontal="center"/>
    </xf>
    <xf numFmtId="0" fontId="0" fillId="0" borderId="16" xfId="0" applyBorder="1" applyAlignment="1">
      <alignment horizontal="center"/>
    </xf>
    <xf numFmtId="164" fontId="0" fillId="0" borderId="16" xfId="0" applyNumberFormat="1" applyBorder="1" applyAlignment="1">
      <alignment horizontal="center"/>
    </xf>
    <xf numFmtId="2" fontId="0" fillId="0" borderId="16" xfId="0" applyNumberFormat="1" applyBorder="1" applyAlignment="1">
      <alignment horizontal="center"/>
    </xf>
    <xf numFmtId="0" fontId="0" fillId="0" borderId="18" xfId="0" applyBorder="1" applyAlignment="1">
      <alignment horizontal="center"/>
    </xf>
    <xf numFmtId="164" fontId="0" fillId="0" borderId="18" xfId="0" applyNumberFormat="1" applyBorder="1" applyAlignment="1">
      <alignment horizontal="center"/>
    </xf>
    <xf numFmtId="0" fontId="0" fillId="0" borderId="10" xfId="0" applyBorder="1" applyAlignment="1">
      <alignment horizontal="center"/>
    </xf>
    <xf numFmtId="164" fontId="0" fillId="2" borderId="12" xfId="2" applyNumberFormat="1" applyFont="1" applyFill="1" applyBorder="1" applyAlignment="1">
      <alignment horizontal="center"/>
    </xf>
    <xf numFmtId="0" fontId="0" fillId="0" borderId="13" xfId="0" applyBorder="1" applyAlignment="1">
      <alignment horizontal="center"/>
    </xf>
    <xf numFmtId="164" fontId="0" fillId="2" borderId="14" xfId="2" applyNumberFormat="1" applyFont="1" applyFill="1" applyBorder="1" applyAlignment="1">
      <alignment horizontal="center"/>
    </xf>
    <xf numFmtId="0" fontId="0" fillId="0" borderId="15" xfId="0" applyBorder="1" applyAlignment="1">
      <alignment horizontal="center"/>
    </xf>
    <xf numFmtId="164" fontId="0" fillId="2" borderId="16" xfId="2" applyNumberFormat="1" applyFont="1" applyFill="1" applyBorder="1" applyAlignment="1">
      <alignment horizontal="center"/>
    </xf>
    <xf numFmtId="164" fontId="0" fillId="2" borderId="17" xfId="2" applyNumberFormat="1" applyFont="1" applyFill="1" applyBorder="1" applyAlignment="1">
      <alignment horizontal="center"/>
    </xf>
    <xf numFmtId="0" fontId="3" fillId="0" borderId="19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0" fillId="0" borderId="20" xfId="2" applyNumberFormat="1" applyFont="1" applyFill="1" applyBorder="1" applyAlignment="1">
      <alignment horizontal="center" vertical="center" textRotation="90" wrapText="1"/>
    </xf>
    <xf numFmtId="0" fontId="0" fillId="0" borderId="21" xfId="2" applyFont="1" applyFill="1" applyBorder="1" applyAlignment="1">
      <alignment horizontal="center" vertical="center" textRotation="90" wrapText="1"/>
    </xf>
    <xf numFmtId="167" fontId="0" fillId="2" borderId="20" xfId="2" applyNumberFormat="1" applyFont="1" applyFill="1" applyBorder="1" applyAlignment="1">
      <alignment horizontal="center" vertical="center" textRotation="90"/>
    </xf>
    <xf numFmtId="167" fontId="0" fillId="2" borderId="22" xfId="2" applyNumberFormat="1" applyFont="1" applyFill="1" applyBorder="1" applyAlignment="1">
      <alignment horizontal="center" vertical="center" textRotation="90"/>
    </xf>
    <xf numFmtId="167" fontId="0" fillId="5" borderId="22" xfId="2" applyNumberFormat="1" applyFont="1" applyFill="1" applyBorder="1" applyAlignment="1">
      <alignment horizontal="center" vertical="center" textRotation="90"/>
    </xf>
    <xf numFmtId="0" fontId="0" fillId="0" borderId="23" xfId="0" applyBorder="1" applyAlignment="1">
      <alignment horizontal="center"/>
    </xf>
    <xf numFmtId="164" fontId="0" fillId="2" borderId="18" xfId="2" applyNumberFormat="1" applyFont="1" applyFill="1" applyBorder="1" applyAlignment="1">
      <alignment horizontal="center"/>
    </xf>
    <xf numFmtId="2" fontId="0" fillId="0" borderId="18" xfId="0" applyNumberFormat="1" applyBorder="1"/>
    <xf numFmtId="164" fontId="0" fillId="3" borderId="18" xfId="2" applyNumberFormat="1" applyFont="1" applyFill="1" applyBorder="1" applyAlignment="1">
      <alignment horizontal="center"/>
    </xf>
    <xf numFmtId="164" fontId="0" fillId="6" borderId="14" xfId="0" applyNumberFormat="1" applyFont="1" applyFill="1" applyBorder="1" applyAlignment="1">
      <alignment horizontal="center"/>
    </xf>
    <xf numFmtId="164" fontId="0" fillId="0" borderId="0" xfId="0" applyNumberFormat="1"/>
    <xf numFmtId="164" fontId="11" fillId="5" borderId="12" xfId="0" applyNumberFormat="1" applyFont="1" applyFill="1" applyBorder="1" applyAlignment="1">
      <alignment horizontal="center"/>
    </xf>
    <xf numFmtId="164" fontId="11" fillId="5" borderId="14" xfId="0" applyNumberFormat="1" applyFont="1" applyFill="1" applyBorder="1" applyAlignment="1">
      <alignment horizontal="center"/>
    </xf>
    <xf numFmtId="164" fontId="0" fillId="6" borderId="14" xfId="0" applyNumberFormat="1" applyFill="1" applyBorder="1" applyAlignment="1">
      <alignment horizontal="center"/>
    </xf>
    <xf numFmtId="164" fontId="3" fillId="5" borderId="24" xfId="0" applyNumberFormat="1" applyFont="1" applyFill="1" applyBorder="1" applyAlignment="1">
      <alignment horizontal="center"/>
    </xf>
    <xf numFmtId="164" fontId="3" fillId="5" borderId="14" xfId="0" applyNumberFormat="1" applyFont="1" applyFill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7" xfId="0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20" xfId="2" applyFont="1" applyFill="1" applyBorder="1" applyAlignment="1">
      <alignment horizontal="center" vertical="center" textRotation="90" wrapText="1"/>
    </xf>
    <xf numFmtId="164" fontId="0" fillId="0" borderId="29" xfId="0" applyNumberFormat="1" applyBorder="1" applyAlignment="1">
      <alignment horizontal="center"/>
    </xf>
    <xf numFmtId="164" fontId="0" fillId="0" borderId="2" xfId="0" applyNumberFormat="1" applyBorder="1" applyAlignment="1">
      <alignment horizontal="center"/>
    </xf>
    <xf numFmtId="164" fontId="0" fillId="0" borderId="30" xfId="0" applyNumberFormat="1" applyBorder="1" applyAlignment="1">
      <alignment horizontal="center"/>
    </xf>
    <xf numFmtId="164" fontId="0" fillId="0" borderId="31" xfId="0" applyNumberFormat="1" applyBorder="1" applyAlignment="1">
      <alignment horizontal="center"/>
    </xf>
    <xf numFmtId="164" fontId="0" fillId="0" borderId="26" xfId="0" applyNumberFormat="1" applyBorder="1" applyAlignment="1">
      <alignment horizontal="center"/>
    </xf>
    <xf numFmtId="164" fontId="0" fillId="0" borderId="3" xfId="0" applyNumberFormat="1" applyBorder="1" applyAlignment="1">
      <alignment horizontal="center"/>
    </xf>
    <xf numFmtId="164" fontId="0" fillId="0" borderId="25" xfId="0" applyNumberFormat="1" applyBorder="1" applyAlignment="1">
      <alignment horizontal="center"/>
    </xf>
    <xf numFmtId="164" fontId="0" fillId="0" borderId="28" xfId="0" applyNumberFormat="1" applyBorder="1" applyAlignment="1">
      <alignment horizontal="center"/>
    </xf>
    <xf numFmtId="0" fontId="0" fillId="0" borderId="1" xfId="0" applyFont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164" fontId="0" fillId="0" borderId="18" xfId="0" applyNumberFormat="1" applyFont="1" applyBorder="1" applyAlignment="1">
      <alignment horizontal="center"/>
    </xf>
    <xf numFmtId="164" fontId="0" fillId="0" borderId="1" xfId="0" applyNumberFormat="1" applyFont="1" applyBorder="1" applyAlignment="1">
      <alignment horizontal="center"/>
    </xf>
    <xf numFmtId="164" fontId="0" fillId="0" borderId="16" xfId="0" applyNumberFormat="1" applyFont="1" applyBorder="1" applyAlignment="1">
      <alignment horizontal="center"/>
    </xf>
    <xf numFmtId="0" fontId="0" fillId="0" borderId="11" xfId="0" applyFont="1" applyBorder="1" applyAlignment="1">
      <alignment horizontal="center" vertical="center" wrapText="1"/>
    </xf>
    <xf numFmtId="164" fontId="3" fillId="5" borderId="32" xfId="0" applyNumberFormat="1" applyFont="1" applyFill="1" applyBorder="1" applyAlignment="1">
      <alignment horizontal="center"/>
    </xf>
    <xf numFmtId="0" fontId="9" fillId="0" borderId="7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9" fontId="9" fillId="0" borderId="7" xfId="0" applyNumberFormat="1" applyFont="1" applyBorder="1" applyAlignment="1">
      <alignment horizontal="center" vertical="center" wrapText="1"/>
    </xf>
    <xf numFmtId="9" fontId="9" fillId="0" borderId="7" xfId="0" applyNumberFormat="1" applyFont="1" applyBorder="1" applyAlignment="1">
      <alignment horizontal="center" vertical="center"/>
    </xf>
    <xf numFmtId="9" fontId="9" fillId="0" borderId="4" xfId="0" applyNumberFormat="1" applyFont="1" applyBorder="1" applyAlignment="1">
      <alignment horizontal="center" vertical="center"/>
    </xf>
    <xf numFmtId="0" fontId="10" fillId="0" borderId="0" xfId="0" applyFont="1" applyBorder="1" applyAlignment="1">
      <alignment horizontal="center"/>
    </xf>
    <xf numFmtId="0" fontId="0" fillId="0" borderId="2" xfId="2" applyFont="1" applyFill="1" applyBorder="1" applyAlignment="1">
      <alignment horizontal="center" vertical="center" textRotation="90" wrapText="1"/>
    </xf>
    <xf numFmtId="0" fontId="0" fillId="0" borderId="3" xfId="2" applyFont="1" applyFill="1" applyBorder="1" applyAlignment="1">
      <alignment horizontal="center" vertical="center" textRotation="90" wrapText="1"/>
    </xf>
    <xf numFmtId="9" fontId="7" fillId="0" borderId="0" xfId="2" applyNumberFormat="1" applyFont="1" applyAlignment="1">
      <alignment horizontal="center"/>
    </xf>
    <xf numFmtId="9" fontId="3" fillId="0" borderId="0" xfId="2" applyNumberFormat="1" applyFont="1" applyAlignment="1">
      <alignment horizontal="center"/>
    </xf>
  </cellXfs>
  <cellStyles count="18">
    <cellStyle name="Normal" xfId="0" builtinId="0"/>
    <cellStyle name="Normal 2" xfId="1"/>
    <cellStyle name="Normal 2 10" xfId="12"/>
    <cellStyle name="Normal 2 11" xfId="13"/>
    <cellStyle name="Normal 2 12" xfId="14"/>
    <cellStyle name="Normal 2 13" xfId="15"/>
    <cellStyle name="Normal 2 14" xfId="16"/>
    <cellStyle name="Normal 2 2" xfId="3"/>
    <cellStyle name="Normal 2 3" xfId="6"/>
    <cellStyle name="Normal 2 4" xfId="5"/>
    <cellStyle name="Normal 2 5" xfId="7"/>
    <cellStyle name="Normal 2 6" xfId="8"/>
    <cellStyle name="Normal 2 7" xfId="9"/>
    <cellStyle name="Normal 2 8" xfId="10"/>
    <cellStyle name="Normal 2 9" xfId="11"/>
    <cellStyle name="Normal 3" xfId="17"/>
    <cellStyle name="Normal_Chan_est_experiments_Cases 46.1 - 46.5" xfId="2"/>
    <cellStyle name="常规 4 2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4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'case 1'!$B$28:$B$29</c:f>
              <c:strCache>
                <c:ptCount val="2"/>
                <c:pt idx="0">
                  <c:v>Samsung</c:v>
                </c:pt>
                <c:pt idx="1">
                  <c:v>2Rx</c:v>
                </c:pt>
              </c:strCache>
            </c:strRef>
          </c:tx>
          <c:xVal>
            <c:numRef>
              <c:f>'case 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1'!$B$30:$B$50</c:f>
              <c:numCache>
                <c:formatCode>0.00</c:formatCode>
                <c:ptCount val="21"/>
                <c:pt idx="0">
                  <c:v>0</c:v>
                </c:pt>
                <c:pt idx="1">
                  <c:v>0</c:v>
                </c:pt>
                <c:pt idx="2">
                  <c:v>741.76</c:v>
                </c:pt>
                <c:pt idx="3">
                  <c:v>17802.240000000002</c:v>
                </c:pt>
                <c:pt idx="4">
                  <c:v>153544.69997950899</c:v>
                </c:pt>
                <c:pt idx="5">
                  <c:v>488077.70002049097</c:v>
                </c:pt>
                <c:pt idx="6">
                  <c:v>883436.34998975496</c:v>
                </c:pt>
                <c:pt idx="7">
                  <c:v>1240965.9999180399</c:v>
                </c:pt>
                <c:pt idx="8">
                  <c:v>1544348.4997745999</c:v>
                </c:pt>
                <c:pt idx="9">
                  <c:v>1870720.9998770601</c:v>
                </c:pt>
                <c:pt idx="10">
                  <c:v>2177067.4998975499</c:v>
                </c:pt>
                <c:pt idx="11">
                  <c:v>2584294.49985656</c:v>
                </c:pt>
                <c:pt idx="12">
                  <c:v>2986325.0000409801</c:v>
                </c:pt>
                <c:pt idx="13">
                  <c:v>3333473.9997541099</c:v>
                </c:pt>
                <c:pt idx="14">
                  <c:v>3554510.50018442</c:v>
                </c:pt>
                <c:pt idx="15">
                  <c:v>3659846.4998565698</c:v>
                </c:pt>
                <c:pt idx="16">
                  <c:v>3700639.5000614701</c:v>
                </c:pt>
                <c:pt idx="17">
                  <c:v>3705835.99983607</c:v>
                </c:pt>
                <c:pt idx="18">
                  <c:v>3708800</c:v>
                </c:pt>
                <c:pt idx="19">
                  <c:v>3708800</c:v>
                </c:pt>
                <c:pt idx="20">
                  <c:v>3708800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D0F2-4CE6-B46F-1D4853B76189}"/>
            </c:ext>
          </c:extLst>
        </c:ser>
        <c:ser>
          <c:idx val="2"/>
          <c:order val="1"/>
          <c:tx>
            <c:strRef>
              <c:f>'case 1'!$C$28:$C$29</c:f>
              <c:strCache>
                <c:ptCount val="2"/>
                <c:pt idx="0">
                  <c:v>Samsung</c:v>
                </c:pt>
                <c:pt idx="1">
                  <c:v>4Rx</c:v>
                </c:pt>
              </c:strCache>
            </c:strRef>
          </c:tx>
          <c:xVal>
            <c:numRef>
              <c:f>'case 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1'!$C$30:$C$50</c:f>
              <c:numCache>
                <c:formatCode>0.00</c:formatCode>
                <c:ptCount val="21"/>
                <c:pt idx="0">
                  <c:v>0</c:v>
                </c:pt>
                <c:pt idx="1">
                  <c:v>741.76</c:v>
                </c:pt>
                <c:pt idx="2">
                  <c:v>48956.160000000003</c:v>
                </c:pt>
                <c:pt idx="3">
                  <c:v>354560.88002156903</c:v>
                </c:pt>
                <c:pt idx="4">
                  <c:v>857474.75998921494</c:v>
                </c:pt>
                <c:pt idx="5">
                  <c:v>1243188.96004314</c:v>
                </c:pt>
                <c:pt idx="6">
                  <c:v>1564374.6398490199</c:v>
                </c:pt>
                <c:pt idx="7">
                  <c:v>1899648.5599352899</c:v>
                </c:pt>
                <c:pt idx="8">
                  <c:v>2298715.0399568598</c:v>
                </c:pt>
                <c:pt idx="9">
                  <c:v>2807563.5998921501</c:v>
                </c:pt>
                <c:pt idx="10" formatCode="0_);[Red]\(0\)">
                  <c:v>3312697.3601509798</c:v>
                </c:pt>
                <c:pt idx="11" formatCode="0_);[Red]\(0\)">
                  <c:v>3601240.8002156899</c:v>
                </c:pt>
                <c:pt idx="12" formatCode="0_);[Red]\(0\)">
                  <c:v>3693960.8002156899</c:v>
                </c:pt>
                <c:pt idx="13" formatCode="0_);[Red]\(0\)">
                  <c:v>3707318.07991372</c:v>
                </c:pt>
                <c:pt idx="14" formatCode="0_);[Red]\(0\)">
                  <c:v>3708800</c:v>
                </c:pt>
                <c:pt idx="15" formatCode="0_);[Red]\(0\)">
                  <c:v>3708800</c:v>
                </c:pt>
                <c:pt idx="16" formatCode="0_);[Red]\(0\)">
                  <c:v>3708800</c:v>
                </c:pt>
                <c:pt idx="17" formatCode="0_);[Red]\(0\)">
                  <c:v>3708800</c:v>
                </c:pt>
                <c:pt idx="18" formatCode="0_);[Red]\(0\)">
                  <c:v>3708800</c:v>
                </c:pt>
                <c:pt idx="19" formatCode="0_);[Red]\(0\)">
                  <c:v>3708800</c:v>
                </c:pt>
                <c:pt idx="20">
                  <c:v>3708800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D0F2-4CE6-B46F-1D4853B76189}"/>
            </c:ext>
          </c:extLst>
        </c:ser>
        <c:ser>
          <c:idx val="4"/>
          <c:order val="2"/>
          <c:tx>
            <c:strRef>
              <c:f>'case 1'!$D$28:$D$29</c:f>
              <c:strCache>
                <c:ptCount val="2"/>
                <c:pt idx="0">
                  <c:v>Qualcomm</c:v>
                </c:pt>
                <c:pt idx="1">
                  <c:v>2Rx</c:v>
                </c:pt>
              </c:strCache>
            </c:strRef>
          </c:tx>
          <c:xVal>
            <c:numRef>
              <c:f>'case 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1'!$D$30:$D$50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D0F2-4CE6-B46F-1D4853B76189}"/>
            </c:ext>
          </c:extLst>
        </c:ser>
        <c:ser>
          <c:idx val="5"/>
          <c:order val="3"/>
          <c:tx>
            <c:strRef>
              <c:f>'case 1'!$E$28:$E$29</c:f>
              <c:strCache>
                <c:ptCount val="2"/>
                <c:pt idx="0">
                  <c:v>Qualcomm</c:v>
                </c:pt>
                <c:pt idx="1">
                  <c:v>4Rx</c:v>
                </c:pt>
              </c:strCache>
            </c:strRef>
          </c:tx>
          <c:xVal>
            <c:numRef>
              <c:f>'case 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1'!$E$30:$E$50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D0F2-4CE6-B46F-1D4853B76189}"/>
            </c:ext>
          </c:extLst>
        </c:ser>
        <c:ser>
          <c:idx val="7"/>
          <c:order val="4"/>
          <c:tx>
            <c:strRef>
              <c:f>'case 1'!$F$28:$F$29</c:f>
              <c:strCache>
                <c:ptCount val="2"/>
                <c:pt idx="0">
                  <c:v>Intel</c:v>
                </c:pt>
                <c:pt idx="1">
                  <c:v>2Rx</c:v>
                </c:pt>
              </c:strCache>
            </c:strRef>
          </c:tx>
          <c:xVal>
            <c:numRef>
              <c:f>'case 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1'!$F$30:$F$50</c:f>
              <c:numCache>
                <c:formatCode>0.00</c:formatCode>
                <c:ptCount val="2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14328.516233328823</c:v>
                </c:pt>
                <c:pt idx="4">
                  <c:v>54265.599999999919</c:v>
                </c:pt>
                <c:pt idx="5">
                  <c:v>430223.01736533875</c:v>
                </c:pt>
                <c:pt idx="6">
                  <c:v>965979.73333333293</c:v>
                </c:pt>
                <c:pt idx="7">
                  <c:v>1290995.7103413397</c:v>
                </c:pt>
                <c:pt idx="8">
                  <c:v>1591010.1333333319</c:v>
                </c:pt>
                <c:pt idx="9">
                  <c:v>1899803.2965288996</c:v>
                </c:pt>
                <c:pt idx="10">
                  <c:v>2250135.4666666649</c:v>
                </c:pt>
                <c:pt idx="11">
                  <c:v>2800452.276110528</c:v>
                </c:pt>
                <c:pt idx="12">
                  <c:v>3293154.1333333333</c:v>
                </c:pt>
                <c:pt idx="13">
                  <c:v>3560911.3362905262</c:v>
                </c:pt>
                <c:pt idx="14">
                  <c:v>3692273.0666666641</c:v>
                </c:pt>
                <c:pt idx="15">
                  <c:v>3704503.9804633614</c:v>
                </c:pt>
                <c:pt idx="16">
                  <c:v>3708799.9999999912</c:v>
                </c:pt>
                <c:pt idx="17">
                  <c:v>3708799.9999999912</c:v>
                </c:pt>
                <c:pt idx="18">
                  <c:v>3708799.9999999912</c:v>
                </c:pt>
                <c:pt idx="19">
                  <c:v>3708799.9999999912</c:v>
                </c:pt>
                <c:pt idx="20">
                  <c:v>3708799.9999999912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D0F2-4CE6-B46F-1D4853B76189}"/>
            </c:ext>
          </c:extLst>
        </c:ser>
        <c:ser>
          <c:idx val="8"/>
          <c:order val="5"/>
          <c:tx>
            <c:strRef>
              <c:f>'case 1'!$G$28:$G$29</c:f>
              <c:strCache>
                <c:ptCount val="2"/>
                <c:pt idx="0">
                  <c:v>Intel</c:v>
                </c:pt>
                <c:pt idx="1">
                  <c:v>4Rx</c:v>
                </c:pt>
              </c:strCache>
            </c:strRef>
          </c:tx>
          <c:xVal>
            <c:numRef>
              <c:f>'case 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1'!$G$30:$G$50</c:f>
              <c:numCache>
                <c:formatCode>0.00</c:formatCode>
                <c:ptCount val="21"/>
                <c:pt idx="0">
                  <c:v>0</c:v>
                </c:pt>
                <c:pt idx="1">
                  <c:v>3795.89246766421</c:v>
                </c:pt>
                <c:pt idx="2">
                  <c:v>14965.333333333314</c:v>
                </c:pt>
                <c:pt idx="3">
                  <c:v>422455.21330136916</c:v>
                </c:pt>
                <c:pt idx="4">
                  <c:v>1026231.4666666659</c:v>
                </c:pt>
                <c:pt idx="5">
                  <c:v>1374947.1092053242</c:v>
                </c:pt>
                <c:pt idx="6">
                  <c:v>1708260.2666666654</c:v>
                </c:pt>
                <c:pt idx="7">
                  <c:v>2102980.8462893032</c:v>
                </c:pt>
                <c:pt idx="8">
                  <c:v>2548791.4666666659</c:v>
                </c:pt>
                <c:pt idx="9">
                  <c:v>3212952.0174589469</c:v>
                </c:pt>
                <c:pt idx="10">
                  <c:v>3660780.7999999989</c:v>
                </c:pt>
                <c:pt idx="11">
                  <c:v>3696298.2546107178</c:v>
                </c:pt>
                <c:pt idx="12">
                  <c:v>3708799.9999999912</c:v>
                </c:pt>
                <c:pt idx="13">
                  <c:v>3708799.9999999912</c:v>
                </c:pt>
                <c:pt idx="14">
                  <c:v>3708799.9999999912</c:v>
                </c:pt>
                <c:pt idx="15">
                  <c:v>3708799.9999999912</c:v>
                </c:pt>
                <c:pt idx="16">
                  <c:v>3708799.9999999912</c:v>
                </c:pt>
                <c:pt idx="17">
                  <c:v>3708799.9999999912</c:v>
                </c:pt>
                <c:pt idx="18">
                  <c:v>3708799.9999999912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D0F2-4CE6-B46F-1D4853B76189}"/>
            </c:ext>
          </c:extLst>
        </c:ser>
        <c:ser>
          <c:idx val="10"/>
          <c:order val="6"/>
          <c:tx>
            <c:strRef>
              <c:f>'case 1'!$H$28:$H$29</c:f>
              <c:strCache>
                <c:ptCount val="2"/>
                <c:pt idx="0">
                  <c:v>Ericsson</c:v>
                </c:pt>
                <c:pt idx="1">
                  <c:v>2Rx</c:v>
                </c:pt>
              </c:strCache>
            </c:strRef>
          </c:tx>
          <c:xVal>
            <c:numRef>
              <c:f>'case 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1'!$H$30:$H$50</c:f>
              <c:numCache>
                <c:formatCode>0.00</c:formatCode>
                <c:ptCount val="2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7808</c:v>
                </c:pt>
                <c:pt idx="4">
                  <c:v>137420.79999999999</c:v>
                </c:pt>
                <c:pt idx="5">
                  <c:v>555929.59999999998</c:v>
                </c:pt>
                <c:pt idx="6">
                  <c:v>998643.19999999995</c:v>
                </c:pt>
                <c:pt idx="7">
                  <c:v>1301593.6000000001</c:v>
                </c:pt>
                <c:pt idx="8">
                  <c:v>1592441.6</c:v>
                </c:pt>
                <c:pt idx="9">
                  <c:v>1884070.4</c:v>
                </c:pt>
                <c:pt idx="10">
                  <c:v>2215129.6</c:v>
                </c:pt>
                <c:pt idx="11">
                  <c:v>2623097.6</c:v>
                </c:pt>
                <c:pt idx="12">
                  <c:v>3135692.7999999998</c:v>
                </c:pt>
                <c:pt idx="13">
                  <c:v>3494470.4</c:v>
                </c:pt>
                <c:pt idx="14">
                  <c:v>3652192</c:v>
                </c:pt>
                <c:pt idx="15">
                  <c:v>3699430.4</c:v>
                </c:pt>
                <c:pt idx="16">
                  <c:v>3708019.2</c:v>
                </c:pt>
                <c:pt idx="17">
                  <c:v>3708800</c:v>
                </c:pt>
                <c:pt idx="18">
                  <c:v>3708800</c:v>
                </c:pt>
                <c:pt idx="19">
                  <c:v>3708800</c:v>
                </c:pt>
                <c:pt idx="20">
                  <c:v>3708800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D0F2-4CE6-B46F-1D4853B76189}"/>
            </c:ext>
          </c:extLst>
        </c:ser>
        <c:ser>
          <c:idx val="11"/>
          <c:order val="7"/>
          <c:tx>
            <c:strRef>
              <c:f>'case 1'!$I$28:$I$29</c:f>
              <c:strCache>
                <c:ptCount val="2"/>
                <c:pt idx="0">
                  <c:v>Ericsson</c:v>
                </c:pt>
                <c:pt idx="1">
                  <c:v>4Rx</c:v>
                </c:pt>
              </c:strCache>
            </c:strRef>
          </c:tx>
          <c:xVal>
            <c:numRef>
              <c:f>'case 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1'!$I$30:$I$50</c:f>
              <c:numCache>
                <c:formatCode>0.00</c:formatCode>
                <c:ptCount val="21"/>
                <c:pt idx="0">
                  <c:v>0</c:v>
                </c:pt>
                <c:pt idx="1">
                  <c:v>15225.6</c:v>
                </c:pt>
                <c:pt idx="2">
                  <c:v>312710.40000000002</c:v>
                </c:pt>
                <c:pt idx="3">
                  <c:v>919392</c:v>
                </c:pt>
                <c:pt idx="4">
                  <c:v>1249670.3999999999</c:v>
                </c:pt>
                <c:pt idx="5">
                  <c:v>1572140.8</c:v>
                </c:pt>
                <c:pt idx="6">
                  <c:v>1867283.2</c:v>
                </c:pt>
                <c:pt idx="7">
                  <c:v>2214739.2000000002</c:v>
                </c:pt>
                <c:pt idx="8">
                  <c:v>2824934.4</c:v>
                </c:pt>
                <c:pt idx="9">
                  <c:v>3447622.4</c:v>
                </c:pt>
                <c:pt idx="10">
                  <c:v>3672883.2000000002</c:v>
                </c:pt>
                <c:pt idx="11">
                  <c:v>3706067.2</c:v>
                </c:pt>
                <c:pt idx="12">
                  <c:v>3708800</c:v>
                </c:pt>
                <c:pt idx="13">
                  <c:v>3708800</c:v>
                </c:pt>
                <c:pt idx="14">
                  <c:v>3708800</c:v>
                </c:pt>
                <c:pt idx="15">
                  <c:v>3708800</c:v>
                </c:pt>
                <c:pt idx="16">
                  <c:v>3708800</c:v>
                </c:pt>
                <c:pt idx="17">
                  <c:v>3708800</c:v>
                </c:pt>
                <c:pt idx="18">
                  <c:v>3708800</c:v>
                </c:pt>
                <c:pt idx="19">
                  <c:v>3708800</c:v>
                </c:pt>
                <c:pt idx="20">
                  <c:v>3708800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D0F2-4CE6-B46F-1D4853B76189}"/>
            </c:ext>
          </c:extLst>
        </c:ser>
        <c:ser>
          <c:idx val="13"/>
          <c:order val="8"/>
          <c:tx>
            <c:strRef>
              <c:f>'case 1'!$J$28:$J$29</c:f>
              <c:strCache>
                <c:ptCount val="2"/>
                <c:pt idx="0">
                  <c:v>Huawei</c:v>
                </c:pt>
                <c:pt idx="1">
                  <c:v>2Rx</c:v>
                </c:pt>
              </c:strCache>
            </c:strRef>
          </c:tx>
          <c:xVal>
            <c:numRef>
              <c:f>'case 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1'!$J$30:$J$50</c:f>
              <c:numCache>
                <c:formatCode>0.00</c:formatCode>
                <c:ptCount val="21"/>
                <c:pt idx="3">
                  <c:v>24400</c:v>
                </c:pt>
                <c:pt idx="4">
                  <c:v>165920</c:v>
                </c:pt>
                <c:pt idx="5">
                  <c:v>585600</c:v>
                </c:pt>
                <c:pt idx="6">
                  <c:v>912560</c:v>
                </c:pt>
                <c:pt idx="7" formatCode="0.00_ ">
                  <c:v>1268800</c:v>
                </c:pt>
                <c:pt idx="8">
                  <c:v>1586000</c:v>
                </c:pt>
                <c:pt idx="9">
                  <c:v>1839760</c:v>
                </c:pt>
                <c:pt idx="10">
                  <c:v>2166720</c:v>
                </c:pt>
                <c:pt idx="11">
                  <c:v>2537600</c:v>
                </c:pt>
                <c:pt idx="12">
                  <c:v>2937760</c:v>
                </c:pt>
                <c:pt idx="13">
                  <c:v>3323280</c:v>
                </c:pt>
                <c:pt idx="14">
                  <c:v>3616080</c:v>
                </c:pt>
                <c:pt idx="15">
                  <c:v>3684400</c:v>
                </c:pt>
                <c:pt idx="16">
                  <c:v>3699040</c:v>
                </c:pt>
                <c:pt idx="17">
                  <c:v>3708800</c:v>
                </c:pt>
                <c:pt idx="18">
                  <c:v>3708800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D0F2-4CE6-B46F-1D4853B76189}"/>
            </c:ext>
          </c:extLst>
        </c:ser>
        <c:ser>
          <c:idx val="14"/>
          <c:order val="9"/>
          <c:tx>
            <c:strRef>
              <c:f>'case 1'!$K$28:$K$29</c:f>
              <c:strCache>
                <c:ptCount val="2"/>
                <c:pt idx="0">
                  <c:v>Huawei</c:v>
                </c:pt>
                <c:pt idx="1">
                  <c:v>4Rx</c:v>
                </c:pt>
              </c:strCache>
            </c:strRef>
          </c:tx>
          <c:xVal>
            <c:numRef>
              <c:f>'case 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1'!$K$30:$K$50</c:f>
              <c:numCache>
                <c:formatCode>0.00</c:formatCode>
                <c:ptCount val="21"/>
                <c:pt idx="1">
                  <c:v>0</c:v>
                </c:pt>
                <c:pt idx="2">
                  <c:v>19520</c:v>
                </c:pt>
                <c:pt idx="3">
                  <c:v>409920</c:v>
                </c:pt>
                <c:pt idx="4">
                  <c:v>932080</c:v>
                </c:pt>
                <c:pt idx="5">
                  <c:v>1210240</c:v>
                </c:pt>
                <c:pt idx="6">
                  <c:v>1512800</c:v>
                </c:pt>
                <c:pt idx="7">
                  <c:v>1859280</c:v>
                </c:pt>
                <c:pt idx="8">
                  <c:v>2186240</c:v>
                </c:pt>
                <c:pt idx="9">
                  <c:v>2679120</c:v>
                </c:pt>
                <c:pt idx="10">
                  <c:v>3298880</c:v>
                </c:pt>
                <c:pt idx="11">
                  <c:v>3586800</c:v>
                </c:pt>
                <c:pt idx="12">
                  <c:v>3684400</c:v>
                </c:pt>
                <c:pt idx="13">
                  <c:v>3708800</c:v>
                </c:pt>
                <c:pt idx="14">
                  <c:v>3708800</c:v>
                </c:pt>
                <c:pt idx="15">
                  <c:v>3708800</c:v>
                </c:pt>
                <c:pt idx="16">
                  <c:v>3708800</c:v>
                </c:pt>
                <c:pt idx="17">
                  <c:v>3708800</c:v>
                </c:pt>
                <c:pt idx="18">
                  <c:v>3708800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D0F2-4CE6-B46F-1D4853B76189}"/>
            </c:ext>
          </c:extLst>
        </c:ser>
        <c:ser>
          <c:idx val="0"/>
          <c:order val="10"/>
          <c:tx>
            <c:strRef>
              <c:f>'case 1'!$L$28:$L$29</c:f>
              <c:strCache>
                <c:ptCount val="2"/>
                <c:pt idx="0">
                  <c:v>Company 6</c:v>
                </c:pt>
                <c:pt idx="1">
                  <c:v>2Rx</c:v>
                </c:pt>
              </c:strCache>
            </c:strRef>
          </c:tx>
          <c:xVal>
            <c:numRef>
              <c:f>'case 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1'!$L$30:$L$50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A-D0F2-4CE6-B46F-1D4853B76189}"/>
            </c:ext>
          </c:extLst>
        </c:ser>
        <c:ser>
          <c:idx val="3"/>
          <c:order val="11"/>
          <c:tx>
            <c:strRef>
              <c:f>'case 1'!$M$28:$M$29</c:f>
              <c:strCache>
                <c:ptCount val="2"/>
                <c:pt idx="0">
                  <c:v>Company 6</c:v>
                </c:pt>
                <c:pt idx="1">
                  <c:v>4Rx</c:v>
                </c:pt>
              </c:strCache>
            </c:strRef>
          </c:tx>
          <c:xVal>
            <c:numRef>
              <c:f>'case 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1'!$M$30:$M$50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B-D0F2-4CE6-B46F-1D4853B76189}"/>
            </c:ext>
          </c:extLst>
        </c:ser>
        <c:ser>
          <c:idx val="6"/>
          <c:order val="12"/>
          <c:tx>
            <c:strRef>
              <c:f>'case 1'!$N$28:$N$29</c:f>
              <c:strCache>
                <c:ptCount val="2"/>
                <c:pt idx="0">
                  <c:v>Company 7</c:v>
                </c:pt>
                <c:pt idx="1">
                  <c:v>2Rx</c:v>
                </c:pt>
              </c:strCache>
            </c:strRef>
          </c:tx>
          <c:xVal>
            <c:numRef>
              <c:f>'case 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1'!$N$30:$N$50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C-D0F2-4CE6-B46F-1D4853B76189}"/>
            </c:ext>
          </c:extLst>
        </c:ser>
        <c:ser>
          <c:idx val="9"/>
          <c:order val="13"/>
          <c:tx>
            <c:strRef>
              <c:f>'case 1'!$O$28:$O$29</c:f>
              <c:strCache>
                <c:ptCount val="2"/>
                <c:pt idx="0">
                  <c:v>Company 7</c:v>
                </c:pt>
                <c:pt idx="1">
                  <c:v>4Rx</c:v>
                </c:pt>
              </c:strCache>
            </c:strRef>
          </c:tx>
          <c:xVal>
            <c:numRef>
              <c:f>'case 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1'!$O$30:$O$50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D-D0F2-4CE6-B46F-1D4853B76189}"/>
            </c:ext>
          </c:extLst>
        </c:ser>
        <c:ser>
          <c:idx val="12"/>
          <c:order val="14"/>
          <c:tx>
            <c:strRef>
              <c:f>'case 1'!$P$28:$P$29</c:f>
              <c:strCache>
                <c:ptCount val="2"/>
                <c:pt idx="0">
                  <c:v>Company 8</c:v>
                </c:pt>
                <c:pt idx="1">
                  <c:v>2Rx</c:v>
                </c:pt>
              </c:strCache>
            </c:strRef>
          </c:tx>
          <c:xVal>
            <c:numRef>
              <c:f>'case 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1'!$P$30:$P$50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E-D0F2-4CE6-B46F-1D4853B76189}"/>
            </c:ext>
          </c:extLst>
        </c:ser>
        <c:ser>
          <c:idx val="15"/>
          <c:order val="15"/>
          <c:tx>
            <c:strRef>
              <c:f>'case 1'!$Q$28:$Q$29</c:f>
              <c:strCache>
                <c:ptCount val="2"/>
                <c:pt idx="0">
                  <c:v>Company 8</c:v>
                </c:pt>
                <c:pt idx="1">
                  <c:v>4Rx</c:v>
                </c:pt>
              </c:strCache>
            </c:strRef>
          </c:tx>
          <c:xVal>
            <c:numRef>
              <c:f>'case 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1'!$Q$30:$Q$50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F-D0F2-4CE6-B46F-1D4853B76189}"/>
            </c:ext>
          </c:extLst>
        </c:ser>
        <c:ser>
          <c:idx val="16"/>
          <c:order val="16"/>
          <c:tx>
            <c:strRef>
              <c:f>'case 1'!$R$28:$R$29</c:f>
              <c:strCache>
                <c:ptCount val="2"/>
                <c:pt idx="0">
                  <c:v>Company 9</c:v>
                </c:pt>
                <c:pt idx="1">
                  <c:v>2Rx</c:v>
                </c:pt>
              </c:strCache>
            </c:strRef>
          </c:tx>
          <c:xVal>
            <c:numRef>
              <c:f>'case 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1'!$R$30:$R$50</c:f>
              <c:numCache>
                <c:formatCode>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0-D0F2-4CE6-B46F-1D4853B76189}"/>
            </c:ext>
          </c:extLst>
        </c:ser>
        <c:ser>
          <c:idx val="17"/>
          <c:order val="17"/>
          <c:tx>
            <c:strRef>
              <c:f>'case 1'!$S$28:$S$29</c:f>
              <c:strCache>
                <c:ptCount val="2"/>
                <c:pt idx="0">
                  <c:v>Company 9</c:v>
                </c:pt>
                <c:pt idx="1">
                  <c:v>4Rx</c:v>
                </c:pt>
              </c:strCache>
            </c:strRef>
          </c:tx>
          <c:xVal>
            <c:numRef>
              <c:f>'case 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1'!$S$30:$S$50</c:f>
              <c:numCache>
                <c:formatCode>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1-D0F2-4CE6-B46F-1D4853B76189}"/>
            </c:ext>
          </c:extLst>
        </c:ser>
        <c:ser>
          <c:idx val="18"/>
          <c:order val="18"/>
          <c:tx>
            <c:strRef>
              <c:f>'case 1'!$T$28:$T$29</c:f>
              <c:strCache>
                <c:ptCount val="2"/>
                <c:pt idx="0">
                  <c:v>Company 10</c:v>
                </c:pt>
                <c:pt idx="1">
                  <c:v>2Rx</c:v>
                </c:pt>
              </c:strCache>
            </c:strRef>
          </c:tx>
          <c:xVal>
            <c:numRef>
              <c:f>'case 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1'!$T$30:$T$50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2-D0F2-4CE6-B46F-1D4853B76189}"/>
            </c:ext>
          </c:extLst>
        </c:ser>
        <c:ser>
          <c:idx val="19"/>
          <c:order val="19"/>
          <c:tx>
            <c:strRef>
              <c:f>'case 1'!$U$28:$U$29</c:f>
              <c:strCache>
                <c:ptCount val="2"/>
                <c:pt idx="0">
                  <c:v>Company 10</c:v>
                </c:pt>
                <c:pt idx="1">
                  <c:v>4Rx</c:v>
                </c:pt>
              </c:strCache>
            </c:strRef>
          </c:tx>
          <c:xVal>
            <c:numRef>
              <c:f>'case 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1'!$U$30:$U$50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3-D0F2-4CE6-B46F-1D4853B761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3896056"/>
        <c:axId val="373896840"/>
      </c:scatterChart>
      <c:valAx>
        <c:axId val="373896056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373896840"/>
        <c:crosses val="autoZero"/>
        <c:crossBetween val="midCat"/>
        <c:majorUnit val="1"/>
      </c:valAx>
      <c:valAx>
        <c:axId val="373896840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373896056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0606527789772772"/>
          <c:h val="0.68768423464587225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688" l="0.70000000000000062" r="0.70000000000000062" t="0.75000000000000688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4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'case 2'!$B$28:$B$29</c:f>
              <c:strCache>
                <c:ptCount val="2"/>
                <c:pt idx="0">
                  <c:v>Samsung</c:v>
                </c:pt>
                <c:pt idx="1">
                  <c:v>2Rx</c:v>
                </c:pt>
              </c:strCache>
            </c:strRef>
          </c:tx>
          <c:xVal>
            <c:numRef>
              <c:f>'case 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2'!$B$30:$B$50</c:f>
              <c:numCache>
                <c:formatCode>0.00</c:formatCode>
                <c:ptCount val="21"/>
                <c:pt idx="0">
                  <c:v>0</c:v>
                </c:pt>
                <c:pt idx="1">
                  <c:v>91.2</c:v>
                </c:pt>
                <c:pt idx="2">
                  <c:v>91.2</c:v>
                </c:pt>
                <c:pt idx="3">
                  <c:v>3830.4</c:v>
                </c:pt>
                <c:pt idx="4">
                  <c:v>16507.2</c:v>
                </c:pt>
                <c:pt idx="5">
                  <c:v>42408</c:v>
                </c:pt>
                <c:pt idx="6">
                  <c:v>76608</c:v>
                </c:pt>
                <c:pt idx="7">
                  <c:v>115641.60000000001</c:v>
                </c:pt>
                <c:pt idx="8">
                  <c:v>156134.39999999999</c:v>
                </c:pt>
                <c:pt idx="9">
                  <c:v>193435.2</c:v>
                </c:pt>
                <c:pt idx="10">
                  <c:v>232012.79999999999</c:v>
                </c:pt>
                <c:pt idx="11">
                  <c:v>267124.8</c:v>
                </c:pt>
                <c:pt idx="12">
                  <c:v>303148.79999999999</c:v>
                </c:pt>
                <c:pt idx="13">
                  <c:v>338808</c:v>
                </c:pt>
                <c:pt idx="14">
                  <c:v>369542.40000000002</c:v>
                </c:pt>
                <c:pt idx="15">
                  <c:v>393436.8</c:v>
                </c:pt>
                <c:pt idx="16">
                  <c:v>415324.8</c:v>
                </c:pt>
                <c:pt idx="17">
                  <c:v>432652.79999999999</c:v>
                </c:pt>
                <c:pt idx="18">
                  <c:v>443505.6</c:v>
                </c:pt>
                <c:pt idx="19">
                  <c:v>450072</c:v>
                </c:pt>
                <c:pt idx="20">
                  <c:v>453446.40000000002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4A31-4BBA-8CE0-2FAFD588A94A}"/>
            </c:ext>
          </c:extLst>
        </c:ser>
        <c:ser>
          <c:idx val="2"/>
          <c:order val="1"/>
          <c:tx>
            <c:strRef>
              <c:f>'case 2'!$C$28:$C$29</c:f>
              <c:strCache>
                <c:ptCount val="2"/>
                <c:pt idx="0">
                  <c:v>Samsung</c:v>
                </c:pt>
                <c:pt idx="1">
                  <c:v>4Rx</c:v>
                </c:pt>
              </c:strCache>
            </c:strRef>
          </c:tx>
          <c:xVal>
            <c:numRef>
              <c:f>'case 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2'!$C$30:$C$50</c:f>
              <c:numCache>
                <c:formatCode>0.00</c:formatCode>
                <c:ptCount val="21"/>
                <c:pt idx="0">
                  <c:v>0</c:v>
                </c:pt>
                <c:pt idx="1">
                  <c:v>912</c:v>
                </c:pt>
                <c:pt idx="2">
                  <c:v>5472</c:v>
                </c:pt>
                <c:pt idx="3" formatCode="0_);[Red]\(0\)">
                  <c:v>24441.599999999999</c:v>
                </c:pt>
                <c:pt idx="4" formatCode="0_);[Red]\(0\)">
                  <c:v>64296</c:v>
                </c:pt>
                <c:pt idx="5" formatCode="0_);[Red]\(0\)">
                  <c:v>115550.39999999999</c:v>
                </c:pt>
                <c:pt idx="6" formatCode="0_);[Red]\(0\)">
                  <c:v>161150.39999999999</c:v>
                </c:pt>
                <c:pt idx="7" formatCode="0_);[Red]\(0\)">
                  <c:v>199180.79999999999</c:v>
                </c:pt>
                <c:pt idx="8" formatCode="0_);[Red]\(0\)">
                  <c:v>241588.8</c:v>
                </c:pt>
                <c:pt idx="9" formatCode="0_);[Red]\(0\)">
                  <c:v>287097.59999999998</c:v>
                </c:pt>
                <c:pt idx="10" formatCode="0_);[Red]\(0\)">
                  <c:v>330873.59999999998</c:v>
                </c:pt>
                <c:pt idx="11" formatCode="0_);[Red]\(0\)">
                  <c:v>374467.2</c:v>
                </c:pt>
                <c:pt idx="12" formatCode="0_);[Red]\(0\)">
                  <c:v>411859.20000000001</c:v>
                </c:pt>
                <c:pt idx="13" formatCode="0_);[Red]\(0\)">
                  <c:v>431923.20000000001</c:v>
                </c:pt>
                <c:pt idx="14" formatCode="0_);[Red]\(0\)">
                  <c:v>444052.8</c:v>
                </c:pt>
                <c:pt idx="15" formatCode="0_);[Red]\(0\)">
                  <c:v>451166.4</c:v>
                </c:pt>
                <c:pt idx="16" formatCode="0_);[Red]\(0\)">
                  <c:v>453902.4</c:v>
                </c:pt>
                <c:pt idx="17" formatCode="0_);[Red]\(0\)">
                  <c:v>455088</c:v>
                </c:pt>
                <c:pt idx="18" formatCode="0_);[Red]\(0\)">
                  <c:v>455908.8</c:v>
                </c:pt>
                <c:pt idx="19" formatCode="0_);[Red]\(0\)">
                  <c:v>456000</c:v>
                </c:pt>
                <c:pt idx="20" formatCode="0_);[Red]\(0\)">
                  <c:v>456000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4A31-4BBA-8CE0-2FAFD588A94A}"/>
            </c:ext>
          </c:extLst>
        </c:ser>
        <c:ser>
          <c:idx val="4"/>
          <c:order val="2"/>
          <c:tx>
            <c:strRef>
              <c:f>'case 2'!$D$28:$D$29</c:f>
              <c:strCache>
                <c:ptCount val="2"/>
                <c:pt idx="0">
                  <c:v>Qualcomm</c:v>
                </c:pt>
                <c:pt idx="1">
                  <c:v>2Rx</c:v>
                </c:pt>
              </c:strCache>
            </c:strRef>
          </c:tx>
          <c:xVal>
            <c:numRef>
              <c:f>'case 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2'!$D$30:$D$50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4A31-4BBA-8CE0-2FAFD588A94A}"/>
            </c:ext>
          </c:extLst>
        </c:ser>
        <c:ser>
          <c:idx val="5"/>
          <c:order val="3"/>
          <c:tx>
            <c:strRef>
              <c:f>'case 2'!$E$28:$E$29</c:f>
              <c:strCache>
                <c:ptCount val="2"/>
                <c:pt idx="0">
                  <c:v>Qualcomm</c:v>
                </c:pt>
                <c:pt idx="1">
                  <c:v>4Rx</c:v>
                </c:pt>
              </c:strCache>
            </c:strRef>
          </c:tx>
          <c:xVal>
            <c:numRef>
              <c:f>'case 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2'!$E$30:$E$50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4A31-4BBA-8CE0-2FAFD588A94A}"/>
            </c:ext>
          </c:extLst>
        </c:ser>
        <c:ser>
          <c:idx val="7"/>
          <c:order val="4"/>
          <c:tx>
            <c:strRef>
              <c:f>'case 2'!$F$28:$F$29</c:f>
              <c:strCache>
                <c:ptCount val="2"/>
                <c:pt idx="0">
                  <c:v>Intel</c:v>
                </c:pt>
                <c:pt idx="1">
                  <c:v>2Rx</c:v>
                </c:pt>
              </c:strCache>
            </c:strRef>
          </c:tx>
          <c:xVal>
            <c:numRef>
              <c:f>'case 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2'!$F$30:$F$50</c:f>
              <c:numCache>
                <c:formatCode>0.00</c:formatCode>
                <c:ptCount val="21"/>
                <c:pt idx="0">
                  <c:v>47.999999999999979</c:v>
                </c:pt>
                <c:pt idx="1">
                  <c:v>96.678445229681941</c:v>
                </c:pt>
                <c:pt idx="2">
                  <c:v>239.99999999999989</c:v>
                </c:pt>
                <c:pt idx="3">
                  <c:v>4182.9619690755735</c:v>
                </c:pt>
                <c:pt idx="4">
                  <c:v>13631.999999999998</c:v>
                </c:pt>
                <c:pt idx="5">
                  <c:v>41076.861536814031</c:v>
                </c:pt>
                <c:pt idx="6">
                  <c:v>82111.999999999942</c:v>
                </c:pt>
                <c:pt idx="7">
                  <c:v>125083.68095916936</c:v>
                </c:pt>
                <c:pt idx="8">
                  <c:v>169440</c:v>
                </c:pt>
                <c:pt idx="9">
                  <c:v>208897.83720878325</c:v>
                </c:pt>
                <c:pt idx="10">
                  <c:v>247263.99999999974</c:v>
                </c:pt>
                <c:pt idx="11">
                  <c:v>286760.04767389013</c:v>
                </c:pt>
                <c:pt idx="12">
                  <c:v>325311.99999999977</c:v>
                </c:pt>
                <c:pt idx="13">
                  <c:v>363561.45892016159</c:v>
                </c:pt>
                <c:pt idx="14">
                  <c:v>395951.99999999977</c:v>
                </c:pt>
                <c:pt idx="15">
                  <c:v>419242.44097296888</c:v>
                </c:pt>
                <c:pt idx="16">
                  <c:v>435519.99999999971</c:v>
                </c:pt>
                <c:pt idx="17">
                  <c:v>445545.78415064124</c:v>
                </c:pt>
                <c:pt idx="18">
                  <c:v>451408.00000000012</c:v>
                </c:pt>
                <c:pt idx="19">
                  <c:v>454016.24816326535</c:v>
                </c:pt>
                <c:pt idx="20">
                  <c:v>455120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4A31-4BBA-8CE0-2FAFD588A94A}"/>
            </c:ext>
          </c:extLst>
        </c:ser>
        <c:ser>
          <c:idx val="8"/>
          <c:order val="5"/>
          <c:tx>
            <c:strRef>
              <c:f>'case 2'!$G$28:$G$29</c:f>
              <c:strCache>
                <c:ptCount val="2"/>
                <c:pt idx="0">
                  <c:v>Intel</c:v>
                </c:pt>
                <c:pt idx="1">
                  <c:v>4Rx</c:v>
                </c:pt>
              </c:strCache>
            </c:strRef>
          </c:tx>
          <c:xVal>
            <c:numRef>
              <c:f>'case 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2'!$G$30:$G$50</c:f>
              <c:numCache>
                <c:formatCode>0.00</c:formatCode>
                <c:ptCount val="21"/>
                <c:pt idx="0">
                  <c:v>15.999999999999989</c:v>
                </c:pt>
                <c:pt idx="1">
                  <c:v>1043.4424300867886</c:v>
                </c:pt>
                <c:pt idx="2">
                  <c:v>3903.9999999999991</c:v>
                </c:pt>
                <c:pt idx="3">
                  <c:v>29222.244969478077</c:v>
                </c:pt>
                <c:pt idx="4">
                  <c:v>73455.999999999956</c:v>
                </c:pt>
                <c:pt idx="5">
                  <c:v>123482.99442787192</c:v>
                </c:pt>
                <c:pt idx="6">
                  <c:v>176431.99999999994</c:v>
                </c:pt>
                <c:pt idx="7">
                  <c:v>220232.39515034843</c:v>
                </c:pt>
                <c:pt idx="8">
                  <c:v>264111.99999999994</c:v>
                </c:pt>
                <c:pt idx="9">
                  <c:v>317611.3310408658</c:v>
                </c:pt>
                <c:pt idx="10">
                  <c:v>367839.99999999953</c:v>
                </c:pt>
                <c:pt idx="11">
                  <c:v>408397.41950127395</c:v>
                </c:pt>
                <c:pt idx="12">
                  <c:v>435568</c:v>
                </c:pt>
                <c:pt idx="13">
                  <c:v>447610.56528568018</c:v>
                </c:pt>
                <c:pt idx="14">
                  <c:v>453535.99999999994</c:v>
                </c:pt>
                <c:pt idx="15">
                  <c:v>455077.47315389267</c:v>
                </c:pt>
                <c:pt idx="16">
                  <c:v>455743.99999999983</c:v>
                </c:pt>
                <c:pt idx="17">
                  <c:v>455918.11764705856</c:v>
                </c:pt>
                <c:pt idx="18">
                  <c:v>455983.99999999971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4A31-4BBA-8CE0-2FAFD588A94A}"/>
            </c:ext>
          </c:extLst>
        </c:ser>
        <c:ser>
          <c:idx val="10"/>
          <c:order val="6"/>
          <c:tx>
            <c:strRef>
              <c:f>'case 2'!$H$28:$H$29</c:f>
              <c:strCache>
                <c:ptCount val="2"/>
                <c:pt idx="0">
                  <c:v>Ericsson</c:v>
                </c:pt>
                <c:pt idx="1">
                  <c:v>2Rx</c:v>
                </c:pt>
              </c:strCache>
            </c:strRef>
          </c:tx>
          <c:xVal>
            <c:numRef>
              <c:f>'case 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2'!$H$30:$H$50</c:f>
              <c:numCache>
                <c:formatCode>0.00</c:formatCode>
                <c:ptCount val="21"/>
                <c:pt idx="0">
                  <c:v>0</c:v>
                </c:pt>
                <c:pt idx="1">
                  <c:v>48</c:v>
                </c:pt>
                <c:pt idx="2">
                  <c:v>384</c:v>
                </c:pt>
                <c:pt idx="3">
                  <c:v>3456</c:v>
                </c:pt>
                <c:pt idx="4">
                  <c:v>13680</c:v>
                </c:pt>
                <c:pt idx="5">
                  <c:v>40464</c:v>
                </c:pt>
                <c:pt idx="6">
                  <c:v>78288</c:v>
                </c:pt>
                <c:pt idx="7">
                  <c:v>119952</c:v>
                </c:pt>
                <c:pt idx="8">
                  <c:v>163104</c:v>
                </c:pt>
                <c:pt idx="9">
                  <c:v>204960</c:v>
                </c:pt>
                <c:pt idx="10">
                  <c:v>247440</c:v>
                </c:pt>
                <c:pt idx="11">
                  <c:v>285360</c:v>
                </c:pt>
                <c:pt idx="12">
                  <c:v>325392</c:v>
                </c:pt>
                <c:pt idx="13">
                  <c:v>362208</c:v>
                </c:pt>
                <c:pt idx="14">
                  <c:v>396384</c:v>
                </c:pt>
                <c:pt idx="15">
                  <c:v>417600</c:v>
                </c:pt>
                <c:pt idx="16">
                  <c:v>432768</c:v>
                </c:pt>
                <c:pt idx="17">
                  <c:v>443856</c:v>
                </c:pt>
                <c:pt idx="18">
                  <c:v>450192</c:v>
                </c:pt>
                <c:pt idx="19">
                  <c:v>453504</c:v>
                </c:pt>
                <c:pt idx="20">
                  <c:v>454608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4A31-4BBA-8CE0-2FAFD588A94A}"/>
            </c:ext>
          </c:extLst>
        </c:ser>
        <c:ser>
          <c:idx val="11"/>
          <c:order val="7"/>
          <c:tx>
            <c:strRef>
              <c:f>'case 2'!$I$28:$I$29</c:f>
              <c:strCache>
                <c:ptCount val="2"/>
                <c:pt idx="0">
                  <c:v>Ericsson</c:v>
                </c:pt>
                <c:pt idx="1">
                  <c:v>4Rx</c:v>
                </c:pt>
              </c:strCache>
            </c:strRef>
          </c:tx>
          <c:xVal>
            <c:numRef>
              <c:f>'case 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2'!$I$30:$I$50</c:f>
              <c:numCache>
                <c:formatCode>0.00</c:formatCode>
                <c:ptCount val="21"/>
                <c:pt idx="0">
                  <c:v>144</c:v>
                </c:pt>
                <c:pt idx="1">
                  <c:v>2736</c:v>
                </c:pt>
                <c:pt idx="2">
                  <c:v>18000</c:v>
                </c:pt>
                <c:pt idx="3">
                  <c:v>56352</c:v>
                </c:pt>
                <c:pt idx="4">
                  <c:v>107136</c:v>
                </c:pt>
                <c:pt idx="5">
                  <c:v>156528</c:v>
                </c:pt>
                <c:pt idx="6">
                  <c:v>200304</c:v>
                </c:pt>
                <c:pt idx="7">
                  <c:v>245952</c:v>
                </c:pt>
                <c:pt idx="8">
                  <c:v>291696</c:v>
                </c:pt>
                <c:pt idx="9">
                  <c:v>343920</c:v>
                </c:pt>
                <c:pt idx="10">
                  <c:v>390480</c:v>
                </c:pt>
                <c:pt idx="11">
                  <c:v>423504</c:v>
                </c:pt>
                <c:pt idx="12">
                  <c:v>441744</c:v>
                </c:pt>
                <c:pt idx="13">
                  <c:v>450912</c:v>
                </c:pt>
                <c:pt idx="14">
                  <c:v>454512</c:v>
                </c:pt>
                <c:pt idx="15">
                  <c:v>455664</c:v>
                </c:pt>
                <c:pt idx="16">
                  <c:v>455808</c:v>
                </c:pt>
                <c:pt idx="17">
                  <c:v>455952</c:v>
                </c:pt>
                <c:pt idx="18">
                  <c:v>455952</c:v>
                </c:pt>
                <c:pt idx="19">
                  <c:v>456000</c:v>
                </c:pt>
                <c:pt idx="20">
                  <c:v>456000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4A31-4BBA-8CE0-2FAFD588A94A}"/>
            </c:ext>
          </c:extLst>
        </c:ser>
        <c:ser>
          <c:idx val="13"/>
          <c:order val="8"/>
          <c:tx>
            <c:strRef>
              <c:f>'case 2'!$J$28:$J$29</c:f>
              <c:strCache>
                <c:ptCount val="2"/>
                <c:pt idx="0">
                  <c:v>Huawei</c:v>
                </c:pt>
                <c:pt idx="1">
                  <c:v>2Rx</c:v>
                </c:pt>
              </c:strCache>
            </c:strRef>
          </c:tx>
          <c:xVal>
            <c:numRef>
              <c:f>'case 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2'!$J$30:$J$50</c:f>
              <c:numCache>
                <c:formatCode>0.00</c:formatCode>
                <c:ptCount val="21"/>
                <c:pt idx="9">
                  <c:v>211008</c:v>
                </c:pt>
                <c:pt idx="10">
                  <c:v>248160</c:v>
                </c:pt>
                <c:pt idx="11">
                  <c:v>281952</c:v>
                </c:pt>
                <c:pt idx="12">
                  <c:v>319680</c:v>
                </c:pt>
                <c:pt idx="13">
                  <c:v>353376</c:v>
                </c:pt>
                <c:pt idx="14">
                  <c:v>377376</c:v>
                </c:pt>
                <c:pt idx="15">
                  <c:v>404544</c:v>
                </c:pt>
                <c:pt idx="16">
                  <c:v>422400</c:v>
                </c:pt>
                <c:pt idx="17">
                  <c:v>435072</c:v>
                </c:pt>
                <c:pt idx="18">
                  <c:v>444384</c:v>
                </c:pt>
                <c:pt idx="19">
                  <c:v>449952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4A31-4BBA-8CE0-2FAFD588A94A}"/>
            </c:ext>
          </c:extLst>
        </c:ser>
        <c:ser>
          <c:idx val="14"/>
          <c:order val="9"/>
          <c:tx>
            <c:strRef>
              <c:f>'case 2'!$K$28:$K$29</c:f>
              <c:strCache>
                <c:ptCount val="2"/>
                <c:pt idx="0">
                  <c:v>Huawei</c:v>
                </c:pt>
                <c:pt idx="1">
                  <c:v>4Rx</c:v>
                </c:pt>
              </c:strCache>
            </c:strRef>
          </c:tx>
          <c:xVal>
            <c:numRef>
              <c:f>'case 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2'!$K$30:$K$50</c:f>
              <c:numCache>
                <c:formatCode>0.00</c:formatCode>
                <c:ptCount val="21"/>
                <c:pt idx="4">
                  <c:v>120960</c:v>
                </c:pt>
                <c:pt idx="5">
                  <c:v>165792</c:v>
                </c:pt>
                <c:pt idx="6">
                  <c:v>208896</c:v>
                </c:pt>
                <c:pt idx="7">
                  <c:v>253056</c:v>
                </c:pt>
                <c:pt idx="8">
                  <c:v>296064</c:v>
                </c:pt>
                <c:pt idx="9">
                  <c:v>343296</c:v>
                </c:pt>
                <c:pt idx="10">
                  <c:v>384672</c:v>
                </c:pt>
                <c:pt idx="11">
                  <c:v>416160</c:v>
                </c:pt>
                <c:pt idx="12">
                  <c:v>436224</c:v>
                </c:pt>
                <c:pt idx="13">
                  <c:v>448992</c:v>
                </c:pt>
                <c:pt idx="14">
                  <c:v>452352</c:v>
                </c:pt>
                <c:pt idx="15">
                  <c:v>454464</c:v>
                </c:pt>
                <c:pt idx="16">
                  <c:v>455904</c:v>
                </c:pt>
                <c:pt idx="17">
                  <c:v>456000</c:v>
                </c:pt>
                <c:pt idx="18">
                  <c:v>456000</c:v>
                </c:pt>
                <c:pt idx="19">
                  <c:v>456000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4A31-4BBA-8CE0-2FAFD588A94A}"/>
            </c:ext>
          </c:extLst>
        </c:ser>
        <c:ser>
          <c:idx val="0"/>
          <c:order val="10"/>
          <c:tx>
            <c:strRef>
              <c:f>'case 2'!$L$28:$L$29</c:f>
              <c:strCache>
                <c:ptCount val="2"/>
                <c:pt idx="0">
                  <c:v>Company 6</c:v>
                </c:pt>
                <c:pt idx="1">
                  <c:v>2Rx</c:v>
                </c:pt>
              </c:strCache>
            </c:strRef>
          </c:tx>
          <c:xVal>
            <c:numRef>
              <c:f>'case 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2'!$L$30:$L$50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A-4A31-4BBA-8CE0-2FAFD588A94A}"/>
            </c:ext>
          </c:extLst>
        </c:ser>
        <c:ser>
          <c:idx val="3"/>
          <c:order val="11"/>
          <c:tx>
            <c:strRef>
              <c:f>'case 2'!$M$28:$M$29</c:f>
              <c:strCache>
                <c:ptCount val="2"/>
                <c:pt idx="0">
                  <c:v>Company 6</c:v>
                </c:pt>
                <c:pt idx="1">
                  <c:v>4Rx</c:v>
                </c:pt>
              </c:strCache>
            </c:strRef>
          </c:tx>
          <c:xVal>
            <c:numRef>
              <c:f>'case 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2'!$M$30:$M$50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B-4A31-4BBA-8CE0-2FAFD588A94A}"/>
            </c:ext>
          </c:extLst>
        </c:ser>
        <c:ser>
          <c:idx val="6"/>
          <c:order val="12"/>
          <c:tx>
            <c:strRef>
              <c:f>'case 2'!$N$28:$N$29</c:f>
              <c:strCache>
                <c:ptCount val="2"/>
                <c:pt idx="0">
                  <c:v>Company 7</c:v>
                </c:pt>
                <c:pt idx="1">
                  <c:v>2Rx</c:v>
                </c:pt>
              </c:strCache>
            </c:strRef>
          </c:tx>
          <c:xVal>
            <c:numRef>
              <c:f>'case 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2'!$N$30:$N$50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C-4A31-4BBA-8CE0-2FAFD588A94A}"/>
            </c:ext>
          </c:extLst>
        </c:ser>
        <c:ser>
          <c:idx val="9"/>
          <c:order val="13"/>
          <c:tx>
            <c:strRef>
              <c:f>'case 2'!$O$28:$O$29</c:f>
              <c:strCache>
                <c:ptCount val="2"/>
                <c:pt idx="0">
                  <c:v>Company 7</c:v>
                </c:pt>
                <c:pt idx="1">
                  <c:v>4Rx</c:v>
                </c:pt>
              </c:strCache>
            </c:strRef>
          </c:tx>
          <c:xVal>
            <c:numRef>
              <c:f>'case 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2'!$O$30:$O$50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D-4A31-4BBA-8CE0-2FAFD588A94A}"/>
            </c:ext>
          </c:extLst>
        </c:ser>
        <c:ser>
          <c:idx val="12"/>
          <c:order val="14"/>
          <c:tx>
            <c:strRef>
              <c:f>'case 2'!$P$28:$P$29</c:f>
              <c:strCache>
                <c:ptCount val="2"/>
                <c:pt idx="0">
                  <c:v>Company 8</c:v>
                </c:pt>
                <c:pt idx="1">
                  <c:v>2Rx</c:v>
                </c:pt>
              </c:strCache>
            </c:strRef>
          </c:tx>
          <c:xVal>
            <c:numRef>
              <c:f>'case 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2'!$P$30:$P$50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E-4A31-4BBA-8CE0-2FAFD588A94A}"/>
            </c:ext>
          </c:extLst>
        </c:ser>
        <c:ser>
          <c:idx val="15"/>
          <c:order val="15"/>
          <c:tx>
            <c:strRef>
              <c:f>'case 2'!$Q$28:$Q$29</c:f>
              <c:strCache>
                <c:ptCount val="2"/>
                <c:pt idx="0">
                  <c:v>Company 8</c:v>
                </c:pt>
                <c:pt idx="1">
                  <c:v>4Rx</c:v>
                </c:pt>
              </c:strCache>
            </c:strRef>
          </c:tx>
          <c:xVal>
            <c:numRef>
              <c:f>'case 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2'!$Q$30:$Q$50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F-4A31-4BBA-8CE0-2FAFD588A94A}"/>
            </c:ext>
          </c:extLst>
        </c:ser>
        <c:ser>
          <c:idx val="16"/>
          <c:order val="16"/>
          <c:tx>
            <c:strRef>
              <c:f>'case 2'!$R$28:$R$29</c:f>
              <c:strCache>
                <c:ptCount val="2"/>
                <c:pt idx="0">
                  <c:v>Company 9</c:v>
                </c:pt>
                <c:pt idx="1">
                  <c:v>2Rx</c:v>
                </c:pt>
              </c:strCache>
            </c:strRef>
          </c:tx>
          <c:xVal>
            <c:numRef>
              <c:f>'case 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2'!$R$30:$R$50</c:f>
              <c:numCache>
                <c:formatCode>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0-4A31-4BBA-8CE0-2FAFD588A94A}"/>
            </c:ext>
          </c:extLst>
        </c:ser>
        <c:ser>
          <c:idx val="17"/>
          <c:order val="17"/>
          <c:tx>
            <c:strRef>
              <c:f>'case 2'!$S$28:$S$29</c:f>
              <c:strCache>
                <c:ptCount val="2"/>
                <c:pt idx="0">
                  <c:v>Company 9</c:v>
                </c:pt>
                <c:pt idx="1">
                  <c:v>4Rx</c:v>
                </c:pt>
              </c:strCache>
            </c:strRef>
          </c:tx>
          <c:xVal>
            <c:numRef>
              <c:f>'case 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2'!$S$30:$S$50</c:f>
              <c:numCache>
                <c:formatCode>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1-4A31-4BBA-8CE0-2FAFD588A94A}"/>
            </c:ext>
          </c:extLst>
        </c:ser>
        <c:ser>
          <c:idx val="18"/>
          <c:order val="18"/>
          <c:tx>
            <c:strRef>
              <c:f>'case 2'!$T$28:$T$29</c:f>
              <c:strCache>
                <c:ptCount val="2"/>
                <c:pt idx="0">
                  <c:v>Company 10</c:v>
                </c:pt>
                <c:pt idx="1">
                  <c:v>2Rx</c:v>
                </c:pt>
              </c:strCache>
            </c:strRef>
          </c:tx>
          <c:xVal>
            <c:numRef>
              <c:f>'case 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2'!$T$30:$T$50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2-4A31-4BBA-8CE0-2FAFD588A94A}"/>
            </c:ext>
          </c:extLst>
        </c:ser>
        <c:ser>
          <c:idx val="19"/>
          <c:order val="19"/>
          <c:tx>
            <c:strRef>
              <c:f>'case 2'!$U$28:$U$29</c:f>
              <c:strCache>
                <c:ptCount val="2"/>
                <c:pt idx="0">
                  <c:v>Company 10</c:v>
                </c:pt>
                <c:pt idx="1">
                  <c:v>4Rx</c:v>
                </c:pt>
              </c:strCache>
            </c:strRef>
          </c:tx>
          <c:xVal>
            <c:numRef>
              <c:f>'case 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2'!$U$30:$U$50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3-4A31-4BBA-8CE0-2FAFD588A9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3383968"/>
        <c:axId val="373384360"/>
      </c:scatterChart>
      <c:valAx>
        <c:axId val="373383968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373384360"/>
        <c:crosses val="autoZero"/>
        <c:crossBetween val="midCat"/>
        <c:majorUnit val="1"/>
      </c:valAx>
      <c:valAx>
        <c:axId val="373384360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37338396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0606527789772772"/>
          <c:h val="0.68768423464587225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688" l="0.70000000000000062" r="0.70000000000000062" t="0.75000000000000688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4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'case 3'!$B$28:$B$29</c:f>
              <c:strCache>
                <c:ptCount val="2"/>
                <c:pt idx="0">
                  <c:v>Samsung</c:v>
                </c:pt>
                <c:pt idx="1">
                  <c:v>2Rx</c:v>
                </c:pt>
              </c:strCache>
            </c:strRef>
          </c:tx>
          <c:xVal>
            <c:numRef>
              <c:f>'case 3'!$A$30:$A$57</c:f>
              <c:numCache>
                <c:formatCode>General</c:formatCode>
                <c:ptCount val="28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9</c:v>
                </c:pt>
                <c:pt idx="5">
                  <c:v>10</c:v>
                </c:pt>
                <c:pt idx="6">
                  <c:v>11</c:v>
                </c:pt>
                <c:pt idx="7">
                  <c:v>12</c:v>
                </c:pt>
                <c:pt idx="8">
                  <c:v>13</c:v>
                </c:pt>
                <c:pt idx="9">
                  <c:v>14</c:v>
                </c:pt>
                <c:pt idx="10">
                  <c:v>15</c:v>
                </c:pt>
                <c:pt idx="11">
                  <c:v>16</c:v>
                </c:pt>
                <c:pt idx="12">
                  <c:v>17</c:v>
                </c:pt>
                <c:pt idx="13">
                  <c:v>18</c:v>
                </c:pt>
                <c:pt idx="14">
                  <c:v>19</c:v>
                </c:pt>
                <c:pt idx="15">
                  <c:v>20</c:v>
                </c:pt>
                <c:pt idx="16">
                  <c:v>21</c:v>
                </c:pt>
                <c:pt idx="17">
                  <c:v>22</c:v>
                </c:pt>
                <c:pt idx="18">
                  <c:v>23</c:v>
                </c:pt>
                <c:pt idx="19">
                  <c:v>24</c:v>
                </c:pt>
                <c:pt idx="20">
                  <c:v>25</c:v>
                </c:pt>
                <c:pt idx="21">
                  <c:v>26</c:v>
                </c:pt>
                <c:pt idx="22">
                  <c:v>27</c:v>
                </c:pt>
                <c:pt idx="23">
                  <c:v>28</c:v>
                </c:pt>
                <c:pt idx="24">
                  <c:v>29</c:v>
                </c:pt>
                <c:pt idx="25">
                  <c:v>30</c:v>
                </c:pt>
                <c:pt idx="26">
                  <c:v>31</c:v>
                </c:pt>
                <c:pt idx="27">
                  <c:v>32</c:v>
                </c:pt>
              </c:numCache>
            </c:numRef>
          </c:xVal>
          <c:yVal>
            <c:numRef>
              <c:f>'case 3'!$B$30:$B$57</c:f>
              <c:numCache>
                <c:formatCode>0.00</c:formatCode>
                <c:ptCount val="28"/>
                <c:pt idx="1">
                  <c:v>5920656.5000124201</c:v>
                </c:pt>
                <c:pt idx="2">
                  <c:v>8491128.5000124201</c:v>
                </c:pt>
                <c:pt idx="3">
                  <c:v>10538919.999929</c:v>
                </c:pt>
                <c:pt idx="4">
                  <c:v>12818064.9998971</c:v>
                </c:pt>
                <c:pt idx="5">
                  <c:v>14823039.999929</c:v>
                </c:pt>
                <c:pt idx="6">
                  <c:v>16528099.999836801</c:v>
                </c:pt>
                <c:pt idx="7">
                  <c:v>17993284.999911301</c:v>
                </c:pt>
                <c:pt idx="8">
                  <c:v>19167200.000220001</c:v>
                </c:pt>
                <c:pt idx="9">
                  <c:v>20041104.999961</c:v>
                </c:pt>
                <c:pt idx="10">
                  <c:v>20700880.0000568</c:v>
                </c:pt>
                <c:pt idx="11">
                  <c:v>21197824.999996498</c:v>
                </c:pt>
                <c:pt idx="12">
                  <c:v>21814755.000074498</c:v>
                </c:pt>
                <c:pt idx="13">
                  <c:v>22757250.000021301</c:v>
                </c:pt>
                <c:pt idx="14">
                  <c:v>24273830.000028402</c:v>
                </c:pt>
                <c:pt idx="15">
                  <c:v>26381594.999925502</c:v>
                </c:pt>
                <c:pt idx="16">
                  <c:v>28874964.999982301</c:v>
                </c:pt>
                <c:pt idx="17">
                  <c:v>31633955.000060301</c:v>
                </c:pt>
                <c:pt idx="18">
                  <c:v>33921649.999943197</c:v>
                </c:pt>
                <c:pt idx="19">
                  <c:v>35549665.0001738</c:v>
                </c:pt>
                <c:pt idx="20">
                  <c:v>37340415.000117101</c:v>
                </c:pt>
                <c:pt idx="21">
                  <c:v>38779855.000003599</c:v>
                </c:pt>
                <c:pt idx="22">
                  <c:v>40125054.999939702</c:v>
                </c:pt>
                <c:pt idx="23">
                  <c:v>41161789.999836802</c:v>
                </c:pt>
                <c:pt idx="24">
                  <c:v>41710225.000152603</c:v>
                </c:pt>
                <c:pt idx="25">
                  <c:v>42172874.999989398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C6DC-4540-A866-72D0414E2EC2}"/>
            </c:ext>
          </c:extLst>
        </c:ser>
        <c:ser>
          <c:idx val="2"/>
          <c:order val="1"/>
          <c:tx>
            <c:strRef>
              <c:f>'case 3'!$C$28:$C$29</c:f>
              <c:strCache>
                <c:ptCount val="2"/>
                <c:pt idx="0">
                  <c:v>Samsung</c:v>
                </c:pt>
                <c:pt idx="1">
                  <c:v>4Rx</c:v>
                </c:pt>
              </c:strCache>
            </c:strRef>
          </c:tx>
          <c:xVal>
            <c:numRef>
              <c:f>'case 3'!$A$30:$A$57</c:f>
              <c:numCache>
                <c:formatCode>General</c:formatCode>
                <c:ptCount val="28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9</c:v>
                </c:pt>
                <c:pt idx="5">
                  <c:v>10</c:v>
                </c:pt>
                <c:pt idx="6">
                  <c:v>11</c:v>
                </c:pt>
                <c:pt idx="7">
                  <c:v>12</c:v>
                </c:pt>
                <c:pt idx="8">
                  <c:v>13</c:v>
                </c:pt>
                <c:pt idx="9">
                  <c:v>14</c:v>
                </c:pt>
                <c:pt idx="10">
                  <c:v>15</c:v>
                </c:pt>
                <c:pt idx="11">
                  <c:v>16</c:v>
                </c:pt>
                <c:pt idx="12">
                  <c:v>17</c:v>
                </c:pt>
                <c:pt idx="13">
                  <c:v>18</c:v>
                </c:pt>
                <c:pt idx="14">
                  <c:v>19</c:v>
                </c:pt>
                <c:pt idx="15">
                  <c:v>20</c:v>
                </c:pt>
                <c:pt idx="16">
                  <c:v>21</c:v>
                </c:pt>
                <c:pt idx="17">
                  <c:v>22</c:v>
                </c:pt>
                <c:pt idx="18">
                  <c:v>23</c:v>
                </c:pt>
                <c:pt idx="19">
                  <c:v>24</c:v>
                </c:pt>
                <c:pt idx="20">
                  <c:v>25</c:v>
                </c:pt>
                <c:pt idx="21">
                  <c:v>26</c:v>
                </c:pt>
                <c:pt idx="22">
                  <c:v>27</c:v>
                </c:pt>
                <c:pt idx="23">
                  <c:v>28</c:v>
                </c:pt>
                <c:pt idx="24">
                  <c:v>29</c:v>
                </c:pt>
                <c:pt idx="25">
                  <c:v>30</c:v>
                </c:pt>
                <c:pt idx="26">
                  <c:v>31</c:v>
                </c:pt>
                <c:pt idx="27">
                  <c:v>32</c:v>
                </c:pt>
              </c:numCache>
            </c:numRef>
          </c:xVal>
          <c:yVal>
            <c:numRef>
              <c:f>'case 3'!$C$30:$C$57</c:f>
              <c:numCache>
                <c:formatCode>0.00</c:formatCode>
                <c:ptCount val="28"/>
                <c:pt idx="1">
                  <c:v>12466754.999840301</c:v>
                </c:pt>
                <c:pt idx="2">
                  <c:v>14531770.000163199</c:v>
                </c:pt>
                <c:pt idx="3">
                  <c:v>16562394.999939701</c:v>
                </c:pt>
                <c:pt idx="4">
                  <c:v>18336045.000053201</c:v>
                </c:pt>
                <c:pt idx="5">
                  <c:v>19792680.400214698</c:v>
                </c:pt>
                <c:pt idx="6">
                  <c:v>20666585.479956102</c:v>
                </c:pt>
                <c:pt idx="7">
                  <c:v>21129234.639789</c:v>
                </c:pt>
                <c:pt idx="8">
                  <c:v>21326359.5600476</c:v>
                </c:pt>
                <c:pt idx="9">
                  <c:v>21369204.760066301</c:v>
                </c:pt>
                <c:pt idx="10">
                  <c:v>21583429.760155</c:v>
                </c:pt>
                <c:pt idx="11" formatCode="0_);[Red]\(0\)">
                  <c:v>22294600.080184899</c:v>
                </c:pt>
                <c:pt idx="12" formatCode="0_);[Red]\(0\)">
                  <c:v>24196689.959907599</c:v>
                </c:pt>
                <c:pt idx="13" formatCode="0_);[Red]\(0\)">
                  <c:v>27486920.320029899</c:v>
                </c:pt>
                <c:pt idx="14" formatCode="0_);[Red]\(0\)">
                  <c:v>31299745.119833801</c:v>
                </c:pt>
                <c:pt idx="15" formatCode="0_);[Red]\(0\)">
                  <c:v>34975580.2801148</c:v>
                </c:pt>
                <c:pt idx="16" formatCode="0_);[Red]\(0\)">
                  <c:v>38471389.599962696</c:v>
                </c:pt>
                <c:pt idx="17" formatCode="0_);[Red]\(0\)">
                  <c:v>40322180.240199797</c:v>
                </c:pt>
                <c:pt idx="18" formatCode="0_);[Red]\(0\)">
                  <c:v>41393210.240199797</c:v>
                </c:pt>
                <c:pt idx="19" formatCode="0_);[Red]\(0\)">
                  <c:v>42250015.240111098</c:v>
                </c:pt>
                <c:pt idx="20" formatCode="0_);[Red]\(0\)">
                  <c:v>42575579.759977601</c:v>
                </c:pt>
                <c:pt idx="21" formatCode="0_);[Red]\(0\)">
                  <c:v>42687015.280203499</c:v>
                </c:pt>
                <c:pt idx="22" formatCode="0_);[Red]\(0\)">
                  <c:v>42755509.599962696</c:v>
                </c:pt>
                <c:pt idx="23" formatCode="0_);[Red]\(0\)">
                  <c:v>42815454.879811399</c:v>
                </c:pt>
                <c:pt idx="24" formatCode="0_);[Red]\(0\)">
                  <c:v>42841200</c:v>
                </c:pt>
                <c:pt idx="25" formatCode="0_);[Red]\(0\)">
                  <c:v>42841200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C6DC-4540-A866-72D0414E2EC2}"/>
            </c:ext>
          </c:extLst>
        </c:ser>
        <c:ser>
          <c:idx val="4"/>
          <c:order val="2"/>
          <c:tx>
            <c:strRef>
              <c:f>'case 3'!$D$28:$D$29</c:f>
              <c:strCache>
                <c:ptCount val="2"/>
                <c:pt idx="0">
                  <c:v>Qualcomm</c:v>
                </c:pt>
                <c:pt idx="1">
                  <c:v>2Rx</c:v>
                </c:pt>
              </c:strCache>
            </c:strRef>
          </c:tx>
          <c:xVal>
            <c:numRef>
              <c:f>'case 3'!$A$30:$A$57</c:f>
              <c:numCache>
                <c:formatCode>General</c:formatCode>
                <c:ptCount val="28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9</c:v>
                </c:pt>
                <c:pt idx="5">
                  <c:v>10</c:v>
                </c:pt>
                <c:pt idx="6">
                  <c:v>11</c:v>
                </c:pt>
                <c:pt idx="7">
                  <c:v>12</c:v>
                </c:pt>
                <c:pt idx="8">
                  <c:v>13</c:v>
                </c:pt>
                <c:pt idx="9">
                  <c:v>14</c:v>
                </c:pt>
                <c:pt idx="10">
                  <c:v>15</c:v>
                </c:pt>
                <c:pt idx="11">
                  <c:v>16</c:v>
                </c:pt>
                <c:pt idx="12">
                  <c:v>17</c:v>
                </c:pt>
                <c:pt idx="13">
                  <c:v>18</c:v>
                </c:pt>
                <c:pt idx="14">
                  <c:v>19</c:v>
                </c:pt>
                <c:pt idx="15">
                  <c:v>20</c:v>
                </c:pt>
                <c:pt idx="16">
                  <c:v>21</c:v>
                </c:pt>
                <c:pt idx="17">
                  <c:v>22</c:v>
                </c:pt>
                <c:pt idx="18">
                  <c:v>23</c:v>
                </c:pt>
                <c:pt idx="19">
                  <c:v>24</c:v>
                </c:pt>
                <c:pt idx="20">
                  <c:v>25</c:v>
                </c:pt>
                <c:pt idx="21">
                  <c:v>26</c:v>
                </c:pt>
                <c:pt idx="22">
                  <c:v>27</c:v>
                </c:pt>
                <c:pt idx="23">
                  <c:v>28</c:v>
                </c:pt>
                <c:pt idx="24">
                  <c:v>29</c:v>
                </c:pt>
                <c:pt idx="25">
                  <c:v>30</c:v>
                </c:pt>
                <c:pt idx="26">
                  <c:v>31</c:v>
                </c:pt>
                <c:pt idx="27">
                  <c:v>32</c:v>
                </c:pt>
              </c:numCache>
            </c:numRef>
          </c:xVal>
          <c:yVal>
            <c:numRef>
              <c:f>'case 3'!$D$30:$D$57</c:f>
              <c:numCache>
                <c:formatCode>0.00</c:formatCode>
                <c:ptCount val="28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C6DC-4540-A866-72D0414E2EC2}"/>
            </c:ext>
          </c:extLst>
        </c:ser>
        <c:ser>
          <c:idx val="5"/>
          <c:order val="3"/>
          <c:tx>
            <c:strRef>
              <c:f>'case 3'!$E$28:$E$29</c:f>
              <c:strCache>
                <c:ptCount val="2"/>
                <c:pt idx="0">
                  <c:v>Qualcomm</c:v>
                </c:pt>
                <c:pt idx="1">
                  <c:v>4Rx</c:v>
                </c:pt>
              </c:strCache>
            </c:strRef>
          </c:tx>
          <c:xVal>
            <c:numRef>
              <c:f>'case 3'!$A$30:$A$57</c:f>
              <c:numCache>
                <c:formatCode>General</c:formatCode>
                <c:ptCount val="28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9</c:v>
                </c:pt>
                <c:pt idx="5">
                  <c:v>10</c:v>
                </c:pt>
                <c:pt idx="6">
                  <c:v>11</c:v>
                </c:pt>
                <c:pt idx="7">
                  <c:v>12</c:v>
                </c:pt>
                <c:pt idx="8">
                  <c:v>13</c:v>
                </c:pt>
                <c:pt idx="9">
                  <c:v>14</c:v>
                </c:pt>
                <c:pt idx="10">
                  <c:v>15</c:v>
                </c:pt>
                <c:pt idx="11">
                  <c:v>16</c:v>
                </c:pt>
                <c:pt idx="12">
                  <c:v>17</c:v>
                </c:pt>
                <c:pt idx="13">
                  <c:v>18</c:v>
                </c:pt>
                <c:pt idx="14">
                  <c:v>19</c:v>
                </c:pt>
                <c:pt idx="15">
                  <c:v>20</c:v>
                </c:pt>
                <c:pt idx="16">
                  <c:v>21</c:v>
                </c:pt>
                <c:pt idx="17">
                  <c:v>22</c:v>
                </c:pt>
                <c:pt idx="18">
                  <c:v>23</c:v>
                </c:pt>
                <c:pt idx="19">
                  <c:v>24</c:v>
                </c:pt>
                <c:pt idx="20">
                  <c:v>25</c:v>
                </c:pt>
                <c:pt idx="21">
                  <c:v>26</c:v>
                </c:pt>
                <c:pt idx="22">
                  <c:v>27</c:v>
                </c:pt>
                <c:pt idx="23">
                  <c:v>28</c:v>
                </c:pt>
                <c:pt idx="24">
                  <c:v>29</c:v>
                </c:pt>
                <c:pt idx="25">
                  <c:v>30</c:v>
                </c:pt>
                <c:pt idx="26">
                  <c:v>31</c:v>
                </c:pt>
                <c:pt idx="27">
                  <c:v>32</c:v>
                </c:pt>
              </c:numCache>
            </c:numRef>
          </c:xVal>
          <c:yVal>
            <c:numRef>
              <c:f>'case 3'!$E$30:$E$57</c:f>
              <c:numCache>
                <c:formatCode>0.00</c:formatCode>
                <c:ptCount val="28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C6DC-4540-A866-72D0414E2EC2}"/>
            </c:ext>
          </c:extLst>
        </c:ser>
        <c:ser>
          <c:idx val="7"/>
          <c:order val="4"/>
          <c:tx>
            <c:strRef>
              <c:f>'case 3'!$F$28:$F$29</c:f>
              <c:strCache>
                <c:ptCount val="2"/>
                <c:pt idx="0">
                  <c:v>Intel</c:v>
                </c:pt>
                <c:pt idx="1">
                  <c:v>2Rx</c:v>
                </c:pt>
              </c:strCache>
            </c:strRef>
          </c:tx>
          <c:xVal>
            <c:numRef>
              <c:f>'case 3'!$A$30:$A$57</c:f>
              <c:numCache>
                <c:formatCode>General</c:formatCode>
                <c:ptCount val="28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9</c:v>
                </c:pt>
                <c:pt idx="5">
                  <c:v>10</c:v>
                </c:pt>
                <c:pt idx="6">
                  <c:v>11</c:v>
                </c:pt>
                <c:pt idx="7">
                  <c:v>12</c:v>
                </c:pt>
                <c:pt idx="8">
                  <c:v>13</c:v>
                </c:pt>
                <c:pt idx="9">
                  <c:v>14</c:v>
                </c:pt>
                <c:pt idx="10">
                  <c:v>15</c:v>
                </c:pt>
                <c:pt idx="11">
                  <c:v>16</c:v>
                </c:pt>
                <c:pt idx="12">
                  <c:v>17</c:v>
                </c:pt>
                <c:pt idx="13">
                  <c:v>18</c:v>
                </c:pt>
                <c:pt idx="14">
                  <c:v>19</c:v>
                </c:pt>
                <c:pt idx="15">
                  <c:v>20</c:v>
                </c:pt>
                <c:pt idx="16">
                  <c:v>21</c:v>
                </c:pt>
                <c:pt idx="17">
                  <c:v>22</c:v>
                </c:pt>
                <c:pt idx="18">
                  <c:v>23</c:v>
                </c:pt>
                <c:pt idx="19">
                  <c:v>24</c:v>
                </c:pt>
                <c:pt idx="20">
                  <c:v>25</c:v>
                </c:pt>
                <c:pt idx="21">
                  <c:v>26</c:v>
                </c:pt>
                <c:pt idx="22">
                  <c:v>27</c:v>
                </c:pt>
                <c:pt idx="23">
                  <c:v>28</c:v>
                </c:pt>
                <c:pt idx="24">
                  <c:v>29</c:v>
                </c:pt>
                <c:pt idx="25">
                  <c:v>30</c:v>
                </c:pt>
                <c:pt idx="26">
                  <c:v>31</c:v>
                </c:pt>
                <c:pt idx="27">
                  <c:v>32</c:v>
                </c:pt>
              </c:numCache>
            </c:numRef>
          </c:xVal>
          <c:yVal>
            <c:numRef>
              <c:f>'case 3'!$F$30:$F$57</c:f>
              <c:numCache>
                <c:formatCode>0.00</c:formatCode>
                <c:ptCount val="28"/>
                <c:pt idx="0">
                  <c:v>5580254.3167656586</c:v>
                </c:pt>
                <c:pt idx="1">
                  <c:v>8100744.7999999961</c:v>
                </c:pt>
                <c:pt idx="2">
                  <c:v>10225505.936946698</c:v>
                </c:pt>
                <c:pt idx="3">
                  <c:v>12132327.199999994</c:v>
                </c:pt>
                <c:pt idx="4">
                  <c:v>13734417.455066206</c:v>
                </c:pt>
                <c:pt idx="5">
                  <c:v>15243951.199999999</c:v>
                </c:pt>
                <c:pt idx="6">
                  <c:v>16907286.503283743</c:v>
                </c:pt>
                <c:pt idx="7">
                  <c:v>18417206.399999987</c:v>
                </c:pt>
                <c:pt idx="8">
                  <c:v>19660860.463610604</c:v>
                </c:pt>
                <c:pt idx="9">
                  <c:v>20518680</c:v>
                </c:pt>
                <c:pt idx="10">
                  <c:v>20885405.65216532</c:v>
                </c:pt>
                <c:pt idx="11">
                  <c:v>21162049.600000024</c:v>
                </c:pt>
                <c:pt idx="12">
                  <c:v>21420278.990548808</c:v>
                </c:pt>
                <c:pt idx="13">
                  <c:v>21769342.400000002</c:v>
                </c:pt>
                <c:pt idx="14">
                  <c:v>22761692.512993038</c:v>
                </c:pt>
                <c:pt idx="15">
                  <c:v>24419483.999999993</c:v>
                </c:pt>
                <c:pt idx="16">
                  <c:v>27021246.741623674</c:v>
                </c:pt>
                <c:pt idx="17">
                  <c:v>30280460.799999986</c:v>
                </c:pt>
                <c:pt idx="18">
                  <c:v>33822092.562274531</c:v>
                </c:pt>
                <c:pt idx="19">
                  <c:v>37043357.599999979</c:v>
                </c:pt>
                <c:pt idx="20">
                  <c:v>39388056.992427945</c:v>
                </c:pt>
                <c:pt idx="21">
                  <c:v>41007295.999999978</c:v>
                </c:pt>
                <c:pt idx="22">
                  <c:v>41916253.546808764</c:v>
                </c:pt>
                <c:pt idx="23">
                  <c:v>42432329.599999994</c:v>
                </c:pt>
                <c:pt idx="24">
                  <c:v>42644048.756053671</c:v>
                </c:pt>
                <c:pt idx="25">
                  <c:v>42754014.400000021</c:v>
                </c:pt>
                <c:pt idx="26">
                  <c:v>42804824.854961872</c:v>
                </c:pt>
                <c:pt idx="27">
                  <c:v>42826168.000000045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C6DC-4540-A866-72D0414E2EC2}"/>
            </c:ext>
          </c:extLst>
        </c:ser>
        <c:ser>
          <c:idx val="8"/>
          <c:order val="5"/>
          <c:tx>
            <c:strRef>
              <c:f>'case 3'!$G$28:$G$29</c:f>
              <c:strCache>
                <c:ptCount val="2"/>
                <c:pt idx="0">
                  <c:v>Intel</c:v>
                </c:pt>
                <c:pt idx="1">
                  <c:v>4Rx</c:v>
                </c:pt>
              </c:strCache>
            </c:strRef>
          </c:tx>
          <c:xVal>
            <c:numRef>
              <c:f>'case 3'!$A$30:$A$57</c:f>
              <c:numCache>
                <c:formatCode>General</c:formatCode>
                <c:ptCount val="28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9</c:v>
                </c:pt>
                <c:pt idx="5">
                  <c:v>10</c:v>
                </c:pt>
                <c:pt idx="6">
                  <c:v>11</c:v>
                </c:pt>
                <c:pt idx="7">
                  <c:v>12</c:v>
                </c:pt>
                <c:pt idx="8">
                  <c:v>13</c:v>
                </c:pt>
                <c:pt idx="9">
                  <c:v>14</c:v>
                </c:pt>
                <c:pt idx="10">
                  <c:v>15</c:v>
                </c:pt>
                <c:pt idx="11">
                  <c:v>16</c:v>
                </c:pt>
                <c:pt idx="12">
                  <c:v>17</c:v>
                </c:pt>
                <c:pt idx="13">
                  <c:v>18</c:v>
                </c:pt>
                <c:pt idx="14">
                  <c:v>19</c:v>
                </c:pt>
                <c:pt idx="15">
                  <c:v>20</c:v>
                </c:pt>
                <c:pt idx="16">
                  <c:v>21</c:v>
                </c:pt>
                <c:pt idx="17">
                  <c:v>22</c:v>
                </c:pt>
                <c:pt idx="18">
                  <c:v>23</c:v>
                </c:pt>
                <c:pt idx="19">
                  <c:v>24</c:v>
                </c:pt>
                <c:pt idx="20">
                  <c:v>25</c:v>
                </c:pt>
                <c:pt idx="21">
                  <c:v>26</c:v>
                </c:pt>
                <c:pt idx="22">
                  <c:v>27</c:v>
                </c:pt>
                <c:pt idx="23">
                  <c:v>28</c:v>
                </c:pt>
                <c:pt idx="24">
                  <c:v>29</c:v>
                </c:pt>
                <c:pt idx="25">
                  <c:v>30</c:v>
                </c:pt>
                <c:pt idx="26">
                  <c:v>31</c:v>
                </c:pt>
                <c:pt idx="27">
                  <c:v>32</c:v>
                </c:pt>
              </c:numCache>
            </c:numRef>
          </c:xVal>
          <c:yVal>
            <c:numRef>
              <c:f>'case 3'!$G$30:$G$57</c:f>
              <c:numCache>
                <c:formatCode>0.00</c:formatCode>
                <c:ptCount val="28"/>
                <c:pt idx="0">
                  <c:v>12451891.041550692</c:v>
                </c:pt>
                <c:pt idx="1">
                  <c:v>13746763.999999993</c:v>
                </c:pt>
                <c:pt idx="2">
                  <c:v>15313644.068466345</c:v>
                </c:pt>
                <c:pt idx="3">
                  <c:v>16977140.799999986</c:v>
                </c:pt>
                <c:pt idx="4">
                  <c:v>18992093.023749512</c:v>
                </c:pt>
                <c:pt idx="5">
                  <c:v>20461558.399999991</c:v>
                </c:pt>
                <c:pt idx="6">
                  <c:v>20951741.329307787</c:v>
                </c:pt>
                <c:pt idx="7">
                  <c:v>21165056.000000037</c:v>
                </c:pt>
                <c:pt idx="8">
                  <c:v>21181708.945718713</c:v>
                </c:pt>
                <c:pt idx="9">
                  <c:v>21198126.400000039</c:v>
                </c:pt>
                <c:pt idx="10">
                  <c:v>21348726.569281679</c:v>
                </c:pt>
                <c:pt idx="11">
                  <c:v>21724246.400000002</c:v>
                </c:pt>
                <c:pt idx="12">
                  <c:v>23741153.522002455</c:v>
                </c:pt>
                <c:pt idx="13">
                  <c:v>27326672.799999986</c:v>
                </c:pt>
                <c:pt idx="14">
                  <c:v>32546168.216253214</c:v>
                </c:pt>
                <c:pt idx="15">
                  <c:v>37542419.99999997</c:v>
                </c:pt>
                <c:pt idx="16">
                  <c:v>40493554.610840768</c:v>
                </c:pt>
                <c:pt idx="17">
                  <c:v>42142211.99999997</c:v>
                </c:pt>
                <c:pt idx="18">
                  <c:v>42595891.479527168</c:v>
                </c:pt>
                <c:pt idx="19">
                  <c:v>42788588.00000003</c:v>
                </c:pt>
                <c:pt idx="20">
                  <c:v>42822801.09229441</c:v>
                </c:pt>
                <c:pt idx="21">
                  <c:v>42836690.400000043</c:v>
                </c:pt>
                <c:pt idx="22">
                  <c:v>42839975.965714328</c:v>
                </c:pt>
                <c:pt idx="23">
                  <c:v>42841200.000000045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C6DC-4540-A866-72D0414E2EC2}"/>
            </c:ext>
          </c:extLst>
        </c:ser>
        <c:ser>
          <c:idx val="10"/>
          <c:order val="6"/>
          <c:tx>
            <c:strRef>
              <c:f>'case 3'!$H$28:$H$29</c:f>
              <c:strCache>
                <c:ptCount val="2"/>
                <c:pt idx="0">
                  <c:v>Ericsson</c:v>
                </c:pt>
                <c:pt idx="1">
                  <c:v>2Rx</c:v>
                </c:pt>
              </c:strCache>
            </c:strRef>
          </c:tx>
          <c:xVal>
            <c:numRef>
              <c:f>'case 3'!$A$30:$A$57</c:f>
              <c:numCache>
                <c:formatCode>General</c:formatCode>
                <c:ptCount val="28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9</c:v>
                </c:pt>
                <c:pt idx="5">
                  <c:v>10</c:v>
                </c:pt>
                <c:pt idx="6">
                  <c:v>11</c:v>
                </c:pt>
                <c:pt idx="7">
                  <c:v>12</c:v>
                </c:pt>
                <c:pt idx="8">
                  <c:v>13</c:v>
                </c:pt>
                <c:pt idx="9">
                  <c:v>14</c:v>
                </c:pt>
                <c:pt idx="10">
                  <c:v>15</c:v>
                </c:pt>
                <c:pt idx="11">
                  <c:v>16</c:v>
                </c:pt>
                <c:pt idx="12">
                  <c:v>17</c:v>
                </c:pt>
                <c:pt idx="13">
                  <c:v>18</c:v>
                </c:pt>
                <c:pt idx="14">
                  <c:v>19</c:v>
                </c:pt>
                <c:pt idx="15">
                  <c:v>20</c:v>
                </c:pt>
                <c:pt idx="16">
                  <c:v>21</c:v>
                </c:pt>
                <c:pt idx="17">
                  <c:v>22</c:v>
                </c:pt>
                <c:pt idx="18">
                  <c:v>23</c:v>
                </c:pt>
                <c:pt idx="19">
                  <c:v>24</c:v>
                </c:pt>
                <c:pt idx="20">
                  <c:v>25</c:v>
                </c:pt>
                <c:pt idx="21">
                  <c:v>26</c:v>
                </c:pt>
                <c:pt idx="22">
                  <c:v>27</c:v>
                </c:pt>
                <c:pt idx="23">
                  <c:v>28</c:v>
                </c:pt>
                <c:pt idx="24">
                  <c:v>29</c:v>
                </c:pt>
                <c:pt idx="25">
                  <c:v>30</c:v>
                </c:pt>
                <c:pt idx="26">
                  <c:v>31</c:v>
                </c:pt>
                <c:pt idx="27">
                  <c:v>32</c:v>
                </c:pt>
              </c:numCache>
            </c:numRef>
          </c:xVal>
          <c:yVal>
            <c:numRef>
              <c:f>'case 3'!$H$30:$H$57</c:f>
              <c:numCache>
                <c:formatCode>0.00</c:formatCode>
                <c:ptCount val="28"/>
                <c:pt idx="0">
                  <c:v>4735080</c:v>
                </c:pt>
                <c:pt idx="1">
                  <c:v>7310061.5999999996</c:v>
                </c:pt>
                <c:pt idx="2">
                  <c:v>9474669.5999999996</c:v>
                </c:pt>
                <c:pt idx="3">
                  <c:v>11323605.6</c:v>
                </c:pt>
                <c:pt idx="4">
                  <c:v>13059801.6</c:v>
                </c:pt>
                <c:pt idx="5">
                  <c:v>14593065.6</c:v>
                </c:pt>
                <c:pt idx="6">
                  <c:v>16342790.4</c:v>
                </c:pt>
                <c:pt idx="7">
                  <c:v>18051928.800000001</c:v>
                </c:pt>
                <c:pt idx="8">
                  <c:v>19355203.199999999</c:v>
                </c:pt>
                <c:pt idx="9">
                  <c:v>20324767.199999999</c:v>
                </c:pt>
                <c:pt idx="10">
                  <c:v>20870428.800000001</c:v>
                </c:pt>
                <c:pt idx="11">
                  <c:v>21168062.399999999</c:v>
                </c:pt>
                <c:pt idx="12">
                  <c:v>21312369.600000001</c:v>
                </c:pt>
                <c:pt idx="13">
                  <c:v>21614512.800000001</c:v>
                </c:pt>
                <c:pt idx="14">
                  <c:v>22466827.199999999</c:v>
                </c:pt>
                <c:pt idx="15">
                  <c:v>24473599.199999999</c:v>
                </c:pt>
                <c:pt idx="16">
                  <c:v>27864818.399999999</c:v>
                </c:pt>
                <c:pt idx="17">
                  <c:v>31219960.800000001</c:v>
                </c:pt>
                <c:pt idx="18">
                  <c:v>34805092.799999997</c:v>
                </c:pt>
                <c:pt idx="19">
                  <c:v>37619083.200000003</c:v>
                </c:pt>
                <c:pt idx="20">
                  <c:v>39693499.200000003</c:v>
                </c:pt>
                <c:pt idx="21">
                  <c:v>41091475.200000003</c:v>
                </c:pt>
                <c:pt idx="22">
                  <c:v>41803992</c:v>
                </c:pt>
                <c:pt idx="23">
                  <c:v>42300048</c:v>
                </c:pt>
                <c:pt idx="24">
                  <c:v>42570624</c:v>
                </c:pt>
                <c:pt idx="25">
                  <c:v>42674344.799999997</c:v>
                </c:pt>
                <c:pt idx="26">
                  <c:v>42732969.600000001</c:v>
                </c:pt>
                <c:pt idx="27">
                  <c:v>42791594.399999999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C6DC-4540-A866-72D0414E2EC2}"/>
            </c:ext>
          </c:extLst>
        </c:ser>
        <c:ser>
          <c:idx val="11"/>
          <c:order val="7"/>
          <c:tx>
            <c:strRef>
              <c:f>'case 3'!$I$28:$I$29</c:f>
              <c:strCache>
                <c:ptCount val="2"/>
                <c:pt idx="0">
                  <c:v>Ericsson</c:v>
                </c:pt>
                <c:pt idx="1">
                  <c:v>4Rx</c:v>
                </c:pt>
              </c:strCache>
            </c:strRef>
          </c:tx>
          <c:xVal>
            <c:numRef>
              <c:f>'case 3'!$A$30:$A$57</c:f>
              <c:numCache>
                <c:formatCode>General</c:formatCode>
                <c:ptCount val="28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9</c:v>
                </c:pt>
                <c:pt idx="5">
                  <c:v>10</c:v>
                </c:pt>
                <c:pt idx="6">
                  <c:v>11</c:v>
                </c:pt>
                <c:pt idx="7">
                  <c:v>12</c:v>
                </c:pt>
                <c:pt idx="8">
                  <c:v>13</c:v>
                </c:pt>
                <c:pt idx="9">
                  <c:v>14</c:v>
                </c:pt>
                <c:pt idx="10">
                  <c:v>15</c:v>
                </c:pt>
                <c:pt idx="11">
                  <c:v>16</c:v>
                </c:pt>
                <c:pt idx="12">
                  <c:v>17</c:v>
                </c:pt>
                <c:pt idx="13">
                  <c:v>18</c:v>
                </c:pt>
                <c:pt idx="14">
                  <c:v>19</c:v>
                </c:pt>
                <c:pt idx="15">
                  <c:v>20</c:v>
                </c:pt>
                <c:pt idx="16">
                  <c:v>21</c:v>
                </c:pt>
                <c:pt idx="17">
                  <c:v>22</c:v>
                </c:pt>
                <c:pt idx="18">
                  <c:v>23</c:v>
                </c:pt>
                <c:pt idx="19">
                  <c:v>24</c:v>
                </c:pt>
                <c:pt idx="20">
                  <c:v>25</c:v>
                </c:pt>
                <c:pt idx="21">
                  <c:v>26</c:v>
                </c:pt>
                <c:pt idx="22">
                  <c:v>27</c:v>
                </c:pt>
                <c:pt idx="23">
                  <c:v>28</c:v>
                </c:pt>
                <c:pt idx="24">
                  <c:v>29</c:v>
                </c:pt>
                <c:pt idx="25">
                  <c:v>30</c:v>
                </c:pt>
                <c:pt idx="26">
                  <c:v>31</c:v>
                </c:pt>
                <c:pt idx="27">
                  <c:v>32</c:v>
                </c:pt>
              </c:numCache>
            </c:numRef>
          </c:xVal>
          <c:yVal>
            <c:numRef>
              <c:f>'case 3'!$I$30:$I$57</c:f>
              <c:numCache>
                <c:formatCode>0.00</c:formatCode>
                <c:ptCount val="28"/>
                <c:pt idx="0">
                  <c:v>12897456</c:v>
                </c:pt>
                <c:pt idx="1">
                  <c:v>14115048</c:v>
                </c:pt>
                <c:pt idx="2">
                  <c:v>15639292.800000001</c:v>
                </c:pt>
                <c:pt idx="3">
                  <c:v>17736256.800000001</c:v>
                </c:pt>
                <c:pt idx="4">
                  <c:v>19490491.199999999</c:v>
                </c:pt>
                <c:pt idx="5">
                  <c:v>20635929.600000001</c:v>
                </c:pt>
                <c:pt idx="6">
                  <c:v>21213158.399999999</c:v>
                </c:pt>
                <c:pt idx="7">
                  <c:v>21384523.199999999</c:v>
                </c:pt>
                <c:pt idx="8">
                  <c:v>21402561.600000001</c:v>
                </c:pt>
                <c:pt idx="9">
                  <c:v>21438638.399999999</c:v>
                </c:pt>
                <c:pt idx="10">
                  <c:v>21794896.800000001</c:v>
                </c:pt>
                <c:pt idx="11">
                  <c:v>23481487.199999999</c:v>
                </c:pt>
                <c:pt idx="12">
                  <c:v>27125244</c:v>
                </c:pt>
                <c:pt idx="13">
                  <c:v>32221092</c:v>
                </c:pt>
                <c:pt idx="14">
                  <c:v>36920095.200000003</c:v>
                </c:pt>
                <c:pt idx="15">
                  <c:v>40198574.399999999</c:v>
                </c:pt>
                <c:pt idx="16">
                  <c:v>41722819.200000003</c:v>
                </c:pt>
                <c:pt idx="17">
                  <c:v>42566114.399999999</c:v>
                </c:pt>
                <c:pt idx="18">
                  <c:v>42764536.799999997</c:v>
                </c:pt>
                <c:pt idx="19">
                  <c:v>42814142.399999999</c:v>
                </c:pt>
                <c:pt idx="20">
                  <c:v>42832180.799999997</c:v>
                </c:pt>
                <c:pt idx="21">
                  <c:v>42841200</c:v>
                </c:pt>
                <c:pt idx="22">
                  <c:v>42841200</c:v>
                </c:pt>
                <c:pt idx="23">
                  <c:v>42841200</c:v>
                </c:pt>
                <c:pt idx="24">
                  <c:v>42841200</c:v>
                </c:pt>
                <c:pt idx="25">
                  <c:v>42841200</c:v>
                </c:pt>
                <c:pt idx="26">
                  <c:v>42841200</c:v>
                </c:pt>
                <c:pt idx="27">
                  <c:v>42841200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C6DC-4540-A866-72D0414E2EC2}"/>
            </c:ext>
          </c:extLst>
        </c:ser>
        <c:ser>
          <c:idx val="13"/>
          <c:order val="8"/>
          <c:tx>
            <c:strRef>
              <c:f>'case 3'!$J$28:$J$29</c:f>
              <c:strCache>
                <c:ptCount val="2"/>
                <c:pt idx="0">
                  <c:v>Huawei</c:v>
                </c:pt>
                <c:pt idx="1">
                  <c:v>2Rx</c:v>
                </c:pt>
              </c:strCache>
            </c:strRef>
          </c:tx>
          <c:xVal>
            <c:numRef>
              <c:f>'case 3'!$A$30:$A$57</c:f>
              <c:numCache>
                <c:formatCode>General</c:formatCode>
                <c:ptCount val="28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9</c:v>
                </c:pt>
                <c:pt idx="5">
                  <c:v>10</c:v>
                </c:pt>
                <c:pt idx="6">
                  <c:v>11</c:v>
                </c:pt>
                <c:pt idx="7">
                  <c:v>12</c:v>
                </c:pt>
                <c:pt idx="8">
                  <c:v>13</c:v>
                </c:pt>
                <c:pt idx="9">
                  <c:v>14</c:v>
                </c:pt>
                <c:pt idx="10">
                  <c:v>15</c:v>
                </c:pt>
                <c:pt idx="11">
                  <c:v>16</c:v>
                </c:pt>
                <c:pt idx="12">
                  <c:v>17</c:v>
                </c:pt>
                <c:pt idx="13">
                  <c:v>18</c:v>
                </c:pt>
                <c:pt idx="14">
                  <c:v>19</c:v>
                </c:pt>
                <c:pt idx="15">
                  <c:v>20</c:v>
                </c:pt>
                <c:pt idx="16">
                  <c:v>21</c:v>
                </c:pt>
                <c:pt idx="17">
                  <c:v>22</c:v>
                </c:pt>
                <c:pt idx="18">
                  <c:v>23</c:v>
                </c:pt>
                <c:pt idx="19">
                  <c:v>24</c:v>
                </c:pt>
                <c:pt idx="20">
                  <c:v>25</c:v>
                </c:pt>
                <c:pt idx="21">
                  <c:v>26</c:v>
                </c:pt>
                <c:pt idx="22">
                  <c:v>27</c:v>
                </c:pt>
                <c:pt idx="23">
                  <c:v>28</c:v>
                </c:pt>
                <c:pt idx="24">
                  <c:v>29</c:v>
                </c:pt>
                <c:pt idx="25">
                  <c:v>30</c:v>
                </c:pt>
                <c:pt idx="26">
                  <c:v>31</c:v>
                </c:pt>
                <c:pt idx="27">
                  <c:v>32</c:v>
                </c:pt>
              </c:numCache>
            </c:numRef>
          </c:xVal>
          <c:yVal>
            <c:numRef>
              <c:f>'case 3'!$J$30:$J$57</c:f>
              <c:numCache>
                <c:formatCode>0.00</c:formatCode>
                <c:ptCount val="28"/>
                <c:pt idx="0">
                  <c:v>3682840</c:v>
                </c:pt>
                <c:pt idx="1">
                  <c:v>6426180</c:v>
                </c:pt>
                <c:pt idx="2">
                  <c:v>9150730</c:v>
                </c:pt>
                <c:pt idx="3">
                  <c:v>11443110</c:v>
                </c:pt>
                <c:pt idx="4">
                  <c:v>12852360</c:v>
                </c:pt>
                <c:pt idx="5">
                  <c:v>14618620</c:v>
                </c:pt>
                <c:pt idx="6">
                  <c:v>16422460</c:v>
                </c:pt>
                <c:pt idx="7">
                  <c:v>17568650</c:v>
                </c:pt>
                <c:pt idx="8">
                  <c:v>19015480</c:v>
                </c:pt>
                <c:pt idx="9">
                  <c:v>20030140</c:v>
                </c:pt>
                <c:pt idx="10">
                  <c:v>20838110</c:v>
                </c:pt>
                <c:pt idx="11">
                  <c:v>21458180</c:v>
                </c:pt>
                <c:pt idx="12">
                  <c:v>22190990</c:v>
                </c:pt>
                <c:pt idx="13">
                  <c:v>23393550</c:v>
                </c:pt>
                <c:pt idx="14">
                  <c:v>24765220</c:v>
                </c:pt>
                <c:pt idx="15">
                  <c:v>26832120</c:v>
                </c:pt>
                <c:pt idx="16">
                  <c:v>29256030</c:v>
                </c:pt>
                <c:pt idx="17">
                  <c:v>31886630</c:v>
                </c:pt>
                <c:pt idx="18">
                  <c:v>33634100</c:v>
                </c:pt>
                <c:pt idx="19">
                  <c:v>36584130</c:v>
                </c:pt>
                <c:pt idx="20">
                  <c:v>38463130</c:v>
                </c:pt>
                <c:pt idx="21">
                  <c:v>39477790</c:v>
                </c:pt>
                <c:pt idx="22">
                  <c:v>41056150</c:v>
                </c:pt>
                <c:pt idx="23">
                  <c:v>41338000</c:v>
                </c:pt>
                <c:pt idx="24">
                  <c:v>42089600</c:v>
                </c:pt>
                <c:pt idx="25">
                  <c:v>42315080</c:v>
                </c:pt>
                <c:pt idx="26">
                  <c:v>42521770</c:v>
                </c:pt>
                <c:pt idx="27">
                  <c:v>42690880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C6DC-4540-A866-72D0414E2EC2}"/>
            </c:ext>
          </c:extLst>
        </c:ser>
        <c:ser>
          <c:idx val="14"/>
          <c:order val="9"/>
          <c:tx>
            <c:strRef>
              <c:f>'case 3'!$K$28:$K$29</c:f>
              <c:strCache>
                <c:ptCount val="2"/>
                <c:pt idx="0">
                  <c:v>Huawei</c:v>
                </c:pt>
                <c:pt idx="1">
                  <c:v>4Rx</c:v>
                </c:pt>
              </c:strCache>
            </c:strRef>
          </c:tx>
          <c:xVal>
            <c:numRef>
              <c:f>'case 3'!$A$30:$A$57</c:f>
              <c:numCache>
                <c:formatCode>General</c:formatCode>
                <c:ptCount val="28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9</c:v>
                </c:pt>
                <c:pt idx="5">
                  <c:v>10</c:v>
                </c:pt>
                <c:pt idx="6">
                  <c:v>11</c:v>
                </c:pt>
                <c:pt idx="7">
                  <c:v>12</c:v>
                </c:pt>
                <c:pt idx="8">
                  <c:v>13</c:v>
                </c:pt>
                <c:pt idx="9">
                  <c:v>14</c:v>
                </c:pt>
                <c:pt idx="10">
                  <c:v>15</c:v>
                </c:pt>
                <c:pt idx="11">
                  <c:v>16</c:v>
                </c:pt>
                <c:pt idx="12">
                  <c:v>17</c:v>
                </c:pt>
                <c:pt idx="13">
                  <c:v>18</c:v>
                </c:pt>
                <c:pt idx="14">
                  <c:v>19</c:v>
                </c:pt>
                <c:pt idx="15">
                  <c:v>20</c:v>
                </c:pt>
                <c:pt idx="16">
                  <c:v>21</c:v>
                </c:pt>
                <c:pt idx="17">
                  <c:v>22</c:v>
                </c:pt>
                <c:pt idx="18">
                  <c:v>23</c:v>
                </c:pt>
                <c:pt idx="19">
                  <c:v>24</c:v>
                </c:pt>
                <c:pt idx="20">
                  <c:v>25</c:v>
                </c:pt>
                <c:pt idx="21">
                  <c:v>26</c:v>
                </c:pt>
                <c:pt idx="22">
                  <c:v>27</c:v>
                </c:pt>
                <c:pt idx="23">
                  <c:v>28</c:v>
                </c:pt>
                <c:pt idx="24">
                  <c:v>29</c:v>
                </c:pt>
                <c:pt idx="25">
                  <c:v>30</c:v>
                </c:pt>
                <c:pt idx="26">
                  <c:v>31</c:v>
                </c:pt>
                <c:pt idx="27">
                  <c:v>32</c:v>
                </c:pt>
              </c:numCache>
            </c:numRef>
          </c:xVal>
          <c:yVal>
            <c:numRef>
              <c:f>'case 3'!$K$30:$K$57</c:f>
              <c:numCache>
                <c:formatCode>0.00</c:formatCode>
                <c:ptCount val="28"/>
                <c:pt idx="0">
                  <c:v>11668590</c:v>
                </c:pt>
                <c:pt idx="1">
                  <c:v>13077840</c:v>
                </c:pt>
                <c:pt idx="2">
                  <c:v>14637410</c:v>
                </c:pt>
                <c:pt idx="3">
                  <c:v>16366090</c:v>
                </c:pt>
                <c:pt idx="4">
                  <c:v>18752420</c:v>
                </c:pt>
                <c:pt idx="5">
                  <c:v>20311990</c:v>
                </c:pt>
                <c:pt idx="6">
                  <c:v>21101170</c:v>
                </c:pt>
                <c:pt idx="7">
                  <c:v>21401810</c:v>
                </c:pt>
                <c:pt idx="8">
                  <c:v>21439390</c:v>
                </c:pt>
                <c:pt idx="9">
                  <c:v>21721240</c:v>
                </c:pt>
                <c:pt idx="10">
                  <c:v>22961380</c:v>
                </c:pt>
                <c:pt idx="11">
                  <c:v>24558530</c:v>
                </c:pt>
                <c:pt idx="12">
                  <c:v>28241370</c:v>
                </c:pt>
                <c:pt idx="13">
                  <c:v>32356380</c:v>
                </c:pt>
                <c:pt idx="14">
                  <c:v>36095590</c:v>
                </c:pt>
                <c:pt idx="15">
                  <c:v>39327470</c:v>
                </c:pt>
                <c:pt idx="16">
                  <c:v>40962200</c:v>
                </c:pt>
                <c:pt idx="17">
                  <c:v>42145970</c:v>
                </c:pt>
                <c:pt idx="18">
                  <c:v>42521770</c:v>
                </c:pt>
                <c:pt idx="19">
                  <c:v>42690880</c:v>
                </c:pt>
                <c:pt idx="20">
                  <c:v>42766040</c:v>
                </c:pt>
                <c:pt idx="21">
                  <c:v>42841200</c:v>
                </c:pt>
                <c:pt idx="22">
                  <c:v>42841200</c:v>
                </c:pt>
                <c:pt idx="23">
                  <c:v>42841200</c:v>
                </c:pt>
                <c:pt idx="24">
                  <c:v>42841200</c:v>
                </c:pt>
                <c:pt idx="25">
                  <c:v>42841200</c:v>
                </c:pt>
                <c:pt idx="26">
                  <c:v>42841200</c:v>
                </c:pt>
                <c:pt idx="27">
                  <c:v>42841200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C6DC-4540-A866-72D0414E2EC2}"/>
            </c:ext>
          </c:extLst>
        </c:ser>
        <c:ser>
          <c:idx val="0"/>
          <c:order val="10"/>
          <c:tx>
            <c:strRef>
              <c:f>'case 3'!$L$28:$L$29</c:f>
              <c:strCache>
                <c:ptCount val="2"/>
                <c:pt idx="0">
                  <c:v>Company 6</c:v>
                </c:pt>
                <c:pt idx="1">
                  <c:v>2Rx</c:v>
                </c:pt>
              </c:strCache>
            </c:strRef>
          </c:tx>
          <c:xVal>
            <c:numRef>
              <c:f>'case 3'!$A$30:$A$57</c:f>
              <c:numCache>
                <c:formatCode>General</c:formatCode>
                <c:ptCount val="28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9</c:v>
                </c:pt>
                <c:pt idx="5">
                  <c:v>10</c:v>
                </c:pt>
                <c:pt idx="6">
                  <c:v>11</c:v>
                </c:pt>
                <c:pt idx="7">
                  <c:v>12</c:v>
                </c:pt>
                <c:pt idx="8">
                  <c:v>13</c:v>
                </c:pt>
                <c:pt idx="9">
                  <c:v>14</c:v>
                </c:pt>
                <c:pt idx="10">
                  <c:v>15</c:v>
                </c:pt>
                <c:pt idx="11">
                  <c:v>16</c:v>
                </c:pt>
                <c:pt idx="12">
                  <c:v>17</c:v>
                </c:pt>
                <c:pt idx="13">
                  <c:v>18</c:v>
                </c:pt>
                <c:pt idx="14">
                  <c:v>19</c:v>
                </c:pt>
                <c:pt idx="15">
                  <c:v>20</c:v>
                </c:pt>
                <c:pt idx="16">
                  <c:v>21</c:v>
                </c:pt>
                <c:pt idx="17">
                  <c:v>22</c:v>
                </c:pt>
                <c:pt idx="18">
                  <c:v>23</c:v>
                </c:pt>
                <c:pt idx="19">
                  <c:v>24</c:v>
                </c:pt>
                <c:pt idx="20">
                  <c:v>25</c:v>
                </c:pt>
                <c:pt idx="21">
                  <c:v>26</c:v>
                </c:pt>
                <c:pt idx="22">
                  <c:v>27</c:v>
                </c:pt>
                <c:pt idx="23">
                  <c:v>28</c:v>
                </c:pt>
                <c:pt idx="24">
                  <c:v>29</c:v>
                </c:pt>
                <c:pt idx="25">
                  <c:v>30</c:v>
                </c:pt>
                <c:pt idx="26">
                  <c:v>31</c:v>
                </c:pt>
                <c:pt idx="27">
                  <c:v>32</c:v>
                </c:pt>
              </c:numCache>
            </c:numRef>
          </c:xVal>
          <c:yVal>
            <c:numRef>
              <c:f>'case 3'!$L$30:$L$57</c:f>
              <c:numCache>
                <c:formatCode>0.00</c:formatCode>
                <c:ptCount val="28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A-C6DC-4540-A866-72D0414E2EC2}"/>
            </c:ext>
          </c:extLst>
        </c:ser>
        <c:ser>
          <c:idx val="3"/>
          <c:order val="11"/>
          <c:tx>
            <c:strRef>
              <c:f>'case 3'!$M$28:$M$29</c:f>
              <c:strCache>
                <c:ptCount val="2"/>
                <c:pt idx="0">
                  <c:v>Company 6</c:v>
                </c:pt>
                <c:pt idx="1">
                  <c:v>4Rx</c:v>
                </c:pt>
              </c:strCache>
            </c:strRef>
          </c:tx>
          <c:xVal>
            <c:numRef>
              <c:f>'case 3'!$A$30:$A$57</c:f>
              <c:numCache>
                <c:formatCode>General</c:formatCode>
                <c:ptCount val="28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9</c:v>
                </c:pt>
                <c:pt idx="5">
                  <c:v>10</c:v>
                </c:pt>
                <c:pt idx="6">
                  <c:v>11</c:v>
                </c:pt>
                <c:pt idx="7">
                  <c:v>12</c:v>
                </c:pt>
                <c:pt idx="8">
                  <c:v>13</c:v>
                </c:pt>
                <c:pt idx="9">
                  <c:v>14</c:v>
                </c:pt>
                <c:pt idx="10">
                  <c:v>15</c:v>
                </c:pt>
                <c:pt idx="11">
                  <c:v>16</c:v>
                </c:pt>
                <c:pt idx="12">
                  <c:v>17</c:v>
                </c:pt>
                <c:pt idx="13">
                  <c:v>18</c:v>
                </c:pt>
                <c:pt idx="14">
                  <c:v>19</c:v>
                </c:pt>
                <c:pt idx="15">
                  <c:v>20</c:v>
                </c:pt>
                <c:pt idx="16">
                  <c:v>21</c:v>
                </c:pt>
                <c:pt idx="17">
                  <c:v>22</c:v>
                </c:pt>
                <c:pt idx="18">
                  <c:v>23</c:v>
                </c:pt>
                <c:pt idx="19">
                  <c:v>24</c:v>
                </c:pt>
                <c:pt idx="20">
                  <c:v>25</c:v>
                </c:pt>
                <c:pt idx="21">
                  <c:v>26</c:v>
                </c:pt>
                <c:pt idx="22">
                  <c:v>27</c:v>
                </c:pt>
                <c:pt idx="23">
                  <c:v>28</c:v>
                </c:pt>
                <c:pt idx="24">
                  <c:v>29</c:v>
                </c:pt>
                <c:pt idx="25">
                  <c:v>30</c:v>
                </c:pt>
                <c:pt idx="26">
                  <c:v>31</c:v>
                </c:pt>
                <c:pt idx="27">
                  <c:v>32</c:v>
                </c:pt>
              </c:numCache>
            </c:numRef>
          </c:xVal>
          <c:yVal>
            <c:numRef>
              <c:f>'case 3'!$M$30:$M$57</c:f>
              <c:numCache>
                <c:formatCode>0.00</c:formatCode>
                <c:ptCount val="28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B-C6DC-4540-A866-72D0414E2EC2}"/>
            </c:ext>
          </c:extLst>
        </c:ser>
        <c:ser>
          <c:idx val="6"/>
          <c:order val="12"/>
          <c:tx>
            <c:strRef>
              <c:f>'case 3'!$N$28:$N$29</c:f>
              <c:strCache>
                <c:ptCount val="2"/>
                <c:pt idx="0">
                  <c:v>Company 7</c:v>
                </c:pt>
                <c:pt idx="1">
                  <c:v>2Rx</c:v>
                </c:pt>
              </c:strCache>
            </c:strRef>
          </c:tx>
          <c:xVal>
            <c:numRef>
              <c:f>'case 3'!$A$30:$A$57</c:f>
              <c:numCache>
                <c:formatCode>General</c:formatCode>
                <c:ptCount val="28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9</c:v>
                </c:pt>
                <c:pt idx="5">
                  <c:v>10</c:v>
                </c:pt>
                <c:pt idx="6">
                  <c:v>11</c:v>
                </c:pt>
                <c:pt idx="7">
                  <c:v>12</c:v>
                </c:pt>
                <c:pt idx="8">
                  <c:v>13</c:v>
                </c:pt>
                <c:pt idx="9">
                  <c:v>14</c:v>
                </c:pt>
                <c:pt idx="10">
                  <c:v>15</c:v>
                </c:pt>
                <c:pt idx="11">
                  <c:v>16</c:v>
                </c:pt>
                <c:pt idx="12">
                  <c:v>17</c:v>
                </c:pt>
                <c:pt idx="13">
                  <c:v>18</c:v>
                </c:pt>
                <c:pt idx="14">
                  <c:v>19</c:v>
                </c:pt>
                <c:pt idx="15">
                  <c:v>20</c:v>
                </c:pt>
                <c:pt idx="16">
                  <c:v>21</c:v>
                </c:pt>
                <c:pt idx="17">
                  <c:v>22</c:v>
                </c:pt>
                <c:pt idx="18">
                  <c:v>23</c:v>
                </c:pt>
                <c:pt idx="19">
                  <c:v>24</c:v>
                </c:pt>
                <c:pt idx="20">
                  <c:v>25</c:v>
                </c:pt>
                <c:pt idx="21">
                  <c:v>26</c:v>
                </c:pt>
                <c:pt idx="22">
                  <c:v>27</c:v>
                </c:pt>
                <c:pt idx="23">
                  <c:v>28</c:v>
                </c:pt>
                <c:pt idx="24">
                  <c:v>29</c:v>
                </c:pt>
                <c:pt idx="25">
                  <c:v>30</c:v>
                </c:pt>
                <c:pt idx="26">
                  <c:v>31</c:v>
                </c:pt>
                <c:pt idx="27">
                  <c:v>32</c:v>
                </c:pt>
              </c:numCache>
            </c:numRef>
          </c:xVal>
          <c:yVal>
            <c:numRef>
              <c:f>'case 3'!$N$30:$N$57</c:f>
              <c:numCache>
                <c:formatCode>0.00</c:formatCode>
                <c:ptCount val="28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C-C6DC-4540-A866-72D0414E2EC2}"/>
            </c:ext>
          </c:extLst>
        </c:ser>
        <c:ser>
          <c:idx val="9"/>
          <c:order val="13"/>
          <c:tx>
            <c:strRef>
              <c:f>'case 3'!$O$28:$O$29</c:f>
              <c:strCache>
                <c:ptCount val="2"/>
                <c:pt idx="0">
                  <c:v>Company 7</c:v>
                </c:pt>
                <c:pt idx="1">
                  <c:v>4Rx</c:v>
                </c:pt>
              </c:strCache>
            </c:strRef>
          </c:tx>
          <c:xVal>
            <c:numRef>
              <c:f>'case 3'!$A$30:$A$57</c:f>
              <c:numCache>
                <c:formatCode>General</c:formatCode>
                <c:ptCount val="28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9</c:v>
                </c:pt>
                <c:pt idx="5">
                  <c:v>10</c:v>
                </c:pt>
                <c:pt idx="6">
                  <c:v>11</c:v>
                </c:pt>
                <c:pt idx="7">
                  <c:v>12</c:v>
                </c:pt>
                <c:pt idx="8">
                  <c:v>13</c:v>
                </c:pt>
                <c:pt idx="9">
                  <c:v>14</c:v>
                </c:pt>
                <c:pt idx="10">
                  <c:v>15</c:v>
                </c:pt>
                <c:pt idx="11">
                  <c:v>16</c:v>
                </c:pt>
                <c:pt idx="12">
                  <c:v>17</c:v>
                </c:pt>
                <c:pt idx="13">
                  <c:v>18</c:v>
                </c:pt>
                <c:pt idx="14">
                  <c:v>19</c:v>
                </c:pt>
                <c:pt idx="15">
                  <c:v>20</c:v>
                </c:pt>
                <c:pt idx="16">
                  <c:v>21</c:v>
                </c:pt>
                <c:pt idx="17">
                  <c:v>22</c:v>
                </c:pt>
                <c:pt idx="18">
                  <c:v>23</c:v>
                </c:pt>
                <c:pt idx="19">
                  <c:v>24</c:v>
                </c:pt>
                <c:pt idx="20">
                  <c:v>25</c:v>
                </c:pt>
                <c:pt idx="21">
                  <c:v>26</c:v>
                </c:pt>
                <c:pt idx="22">
                  <c:v>27</c:v>
                </c:pt>
                <c:pt idx="23">
                  <c:v>28</c:v>
                </c:pt>
                <c:pt idx="24">
                  <c:v>29</c:v>
                </c:pt>
                <c:pt idx="25">
                  <c:v>30</c:v>
                </c:pt>
                <c:pt idx="26">
                  <c:v>31</c:v>
                </c:pt>
                <c:pt idx="27">
                  <c:v>32</c:v>
                </c:pt>
              </c:numCache>
            </c:numRef>
          </c:xVal>
          <c:yVal>
            <c:numRef>
              <c:f>'case 3'!$O$30:$O$57</c:f>
              <c:numCache>
                <c:formatCode>0.00</c:formatCode>
                <c:ptCount val="28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D-C6DC-4540-A866-72D0414E2EC2}"/>
            </c:ext>
          </c:extLst>
        </c:ser>
        <c:ser>
          <c:idx val="12"/>
          <c:order val="14"/>
          <c:tx>
            <c:strRef>
              <c:f>'case 3'!$P$28:$P$29</c:f>
              <c:strCache>
                <c:ptCount val="2"/>
                <c:pt idx="0">
                  <c:v>Company 8</c:v>
                </c:pt>
                <c:pt idx="1">
                  <c:v>2Rx</c:v>
                </c:pt>
              </c:strCache>
            </c:strRef>
          </c:tx>
          <c:xVal>
            <c:numRef>
              <c:f>'case 3'!$A$30:$A$57</c:f>
              <c:numCache>
                <c:formatCode>General</c:formatCode>
                <c:ptCount val="28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9</c:v>
                </c:pt>
                <c:pt idx="5">
                  <c:v>10</c:v>
                </c:pt>
                <c:pt idx="6">
                  <c:v>11</c:v>
                </c:pt>
                <c:pt idx="7">
                  <c:v>12</c:v>
                </c:pt>
                <c:pt idx="8">
                  <c:v>13</c:v>
                </c:pt>
                <c:pt idx="9">
                  <c:v>14</c:v>
                </c:pt>
                <c:pt idx="10">
                  <c:v>15</c:v>
                </c:pt>
                <c:pt idx="11">
                  <c:v>16</c:v>
                </c:pt>
                <c:pt idx="12">
                  <c:v>17</c:v>
                </c:pt>
                <c:pt idx="13">
                  <c:v>18</c:v>
                </c:pt>
                <c:pt idx="14">
                  <c:v>19</c:v>
                </c:pt>
                <c:pt idx="15">
                  <c:v>20</c:v>
                </c:pt>
                <c:pt idx="16">
                  <c:v>21</c:v>
                </c:pt>
                <c:pt idx="17">
                  <c:v>22</c:v>
                </c:pt>
                <c:pt idx="18">
                  <c:v>23</c:v>
                </c:pt>
                <c:pt idx="19">
                  <c:v>24</c:v>
                </c:pt>
                <c:pt idx="20">
                  <c:v>25</c:v>
                </c:pt>
                <c:pt idx="21">
                  <c:v>26</c:v>
                </c:pt>
                <c:pt idx="22">
                  <c:v>27</c:v>
                </c:pt>
                <c:pt idx="23">
                  <c:v>28</c:v>
                </c:pt>
                <c:pt idx="24">
                  <c:v>29</c:v>
                </c:pt>
                <c:pt idx="25">
                  <c:v>30</c:v>
                </c:pt>
                <c:pt idx="26">
                  <c:v>31</c:v>
                </c:pt>
                <c:pt idx="27">
                  <c:v>32</c:v>
                </c:pt>
              </c:numCache>
            </c:numRef>
          </c:xVal>
          <c:yVal>
            <c:numRef>
              <c:f>'case 3'!$P$30:$P$57</c:f>
              <c:numCache>
                <c:formatCode>0.00</c:formatCode>
                <c:ptCount val="28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E-C6DC-4540-A866-72D0414E2EC2}"/>
            </c:ext>
          </c:extLst>
        </c:ser>
        <c:ser>
          <c:idx val="15"/>
          <c:order val="15"/>
          <c:tx>
            <c:strRef>
              <c:f>'case 3'!$Q$28:$Q$29</c:f>
              <c:strCache>
                <c:ptCount val="2"/>
                <c:pt idx="0">
                  <c:v>Company 8</c:v>
                </c:pt>
                <c:pt idx="1">
                  <c:v>4Rx</c:v>
                </c:pt>
              </c:strCache>
            </c:strRef>
          </c:tx>
          <c:xVal>
            <c:numRef>
              <c:f>'case 3'!$A$30:$A$57</c:f>
              <c:numCache>
                <c:formatCode>General</c:formatCode>
                <c:ptCount val="28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9</c:v>
                </c:pt>
                <c:pt idx="5">
                  <c:v>10</c:v>
                </c:pt>
                <c:pt idx="6">
                  <c:v>11</c:v>
                </c:pt>
                <c:pt idx="7">
                  <c:v>12</c:v>
                </c:pt>
                <c:pt idx="8">
                  <c:v>13</c:v>
                </c:pt>
                <c:pt idx="9">
                  <c:v>14</c:v>
                </c:pt>
                <c:pt idx="10">
                  <c:v>15</c:v>
                </c:pt>
                <c:pt idx="11">
                  <c:v>16</c:v>
                </c:pt>
                <c:pt idx="12">
                  <c:v>17</c:v>
                </c:pt>
                <c:pt idx="13">
                  <c:v>18</c:v>
                </c:pt>
                <c:pt idx="14">
                  <c:v>19</c:v>
                </c:pt>
                <c:pt idx="15">
                  <c:v>20</c:v>
                </c:pt>
                <c:pt idx="16">
                  <c:v>21</c:v>
                </c:pt>
                <c:pt idx="17">
                  <c:v>22</c:v>
                </c:pt>
                <c:pt idx="18">
                  <c:v>23</c:v>
                </c:pt>
                <c:pt idx="19">
                  <c:v>24</c:v>
                </c:pt>
                <c:pt idx="20">
                  <c:v>25</c:v>
                </c:pt>
                <c:pt idx="21">
                  <c:v>26</c:v>
                </c:pt>
                <c:pt idx="22">
                  <c:v>27</c:v>
                </c:pt>
                <c:pt idx="23">
                  <c:v>28</c:v>
                </c:pt>
                <c:pt idx="24">
                  <c:v>29</c:v>
                </c:pt>
                <c:pt idx="25">
                  <c:v>30</c:v>
                </c:pt>
                <c:pt idx="26">
                  <c:v>31</c:v>
                </c:pt>
                <c:pt idx="27">
                  <c:v>32</c:v>
                </c:pt>
              </c:numCache>
            </c:numRef>
          </c:xVal>
          <c:yVal>
            <c:numRef>
              <c:f>'case 3'!$Q$30:$Q$57</c:f>
              <c:numCache>
                <c:formatCode>0.00</c:formatCode>
                <c:ptCount val="28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F-C6DC-4540-A866-72D0414E2EC2}"/>
            </c:ext>
          </c:extLst>
        </c:ser>
        <c:ser>
          <c:idx val="16"/>
          <c:order val="16"/>
          <c:tx>
            <c:strRef>
              <c:f>'case 3'!$R$28:$R$29</c:f>
              <c:strCache>
                <c:ptCount val="2"/>
                <c:pt idx="0">
                  <c:v>Company 9</c:v>
                </c:pt>
                <c:pt idx="1">
                  <c:v>2Rx</c:v>
                </c:pt>
              </c:strCache>
            </c:strRef>
          </c:tx>
          <c:xVal>
            <c:numRef>
              <c:f>'case 3'!$A$30:$A$57</c:f>
              <c:numCache>
                <c:formatCode>General</c:formatCode>
                <c:ptCount val="28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9</c:v>
                </c:pt>
                <c:pt idx="5">
                  <c:v>10</c:v>
                </c:pt>
                <c:pt idx="6">
                  <c:v>11</c:v>
                </c:pt>
                <c:pt idx="7">
                  <c:v>12</c:v>
                </c:pt>
                <c:pt idx="8">
                  <c:v>13</c:v>
                </c:pt>
                <c:pt idx="9">
                  <c:v>14</c:v>
                </c:pt>
                <c:pt idx="10">
                  <c:v>15</c:v>
                </c:pt>
                <c:pt idx="11">
                  <c:v>16</c:v>
                </c:pt>
                <c:pt idx="12">
                  <c:v>17</c:v>
                </c:pt>
                <c:pt idx="13">
                  <c:v>18</c:v>
                </c:pt>
                <c:pt idx="14">
                  <c:v>19</c:v>
                </c:pt>
                <c:pt idx="15">
                  <c:v>20</c:v>
                </c:pt>
                <c:pt idx="16">
                  <c:v>21</c:v>
                </c:pt>
                <c:pt idx="17">
                  <c:v>22</c:v>
                </c:pt>
                <c:pt idx="18">
                  <c:v>23</c:v>
                </c:pt>
                <c:pt idx="19">
                  <c:v>24</c:v>
                </c:pt>
                <c:pt idx="20">
                  <c:v>25</c:v>
                </c:pt>
                <c:pt idx="21">
                  <c:v>26</c:v>
                </c:pt>
                <c:pt idx="22">
                  <c:v>27</c:v>
                </c:pt>
                <c:pt idx="23">
                  <c:v>28</c:v>
                </c:pt>
                <c:pt idx="24">
                  <c:v>29</c:v>
                </c:pt>
                <c:pt idx="25">
                  <c:v>30</c:v>
                </c:pt>
                <c:pt idx="26">
                  <c:v>31</c:v>
                </c:pt>
                <c:pt idx="27">
                  <c:v>32</c:v>
                </c:pt>
              </c:numCache>
            </c:numRef>
          </c:xVal>
          <c:yVal>
            <c:numRef>
              <c:f>'case 3'!$R$30:$R$57</c:f>
              <c:numCache>
                <c:formatCode>0</c:formatCode>
                <c:ptCount val="28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0-C6DC-4540-A866-72D0414E2EC2}"/>
            </c:ext>
          </c:extLst>
        </c:ser>
        <c:ser>
          <c:idx val="17"/>
          <c:order val="17"/>
          <c:tx>
            <c:strRef>
              <c:f>'case 3'!$S$28:$S$29</c:f>
              <c:strCache>
                <c:ptCount val="2"/>
                <c:pt idx="0">
                  <c:v>Company 9</c:v>
                </c:pt>
                <c:pt idx="1">
                  <c:v>4Rx</c:v>
                </c:pt>
              </c:strCache>
            </c:strRef>
          </c:tx>
          <c:xVal>
            <c:numRef>
              <c:f>'case 3'!$A$30:$A$57</c:f>
              <c:numCache>
                <c:formatCode>General</c:formatCode>
                <c:ptCount val="28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9</c:v>
                </c:pt>
                <c:pt idx="5">
                  <c:v>10</c:v>
                </c:pt>
                <c:pt idx="6">
                  <c:v>11</c:v>
                </c:pt>
                <c:pt idx="7">
                  <c:v>12</c:v>
                </c:pt>
                <c:pt idx="8">
                  <c:v>13</c:v>
                </c:pt>
                <c:pt idx="9">
                  <c:v>14</c:v>
                </c:pt>
                <c:pt idx="10">
                  <c:v>15</c:v>
                </c:pt>
                <c:pt idx="11">
                  <c:v>16</c:v>
                </c:pt>
                <c:pt idx="12">
                  <c:v>17</c:v>
                </c:pt>
                <c:pt idx="13">
                  <c:v>18</c:v>
                </c:pt>
                <c:pt idx="14">
                  <c:v>19</c:v>
                </c:pt>
                <c:pt idx="15">
                  <c:v>20</c:v>
                </c:pt>
                <c:pt idx="16">
                  <c:v>21</c:v>
                </c:pt>
                <c:pt idx="17">
                  <c:v>22</c:v>
                </c:pt>
                <c:pt idx="18">
                  <c:v>23</c:v>
                </c:pt>
                <c:pt idx="19">
                  <c:v>24</c:v>
                </c:pt>
                <c:pt idx="20">
                  <c:v>25</c:v>
                </c:pt>
                <c:pt idx="21">
                  <c:v>26</c:v>
                </c:pt>
                <c:pt idx="22">
                  <c:v>27</c:v>
                </c:pt>
                <c:pt idx="23">
                  <c:v>28</c:v>
                </c:pt>
                <c:pt idx="24">
                  <c:v>29</c:v>
                </c:pt>
                <c:pt idx="25">
                  <c:v>30</c:v>
                </c:pt>
                <c:pt idx="26">
                  <c:v>31</c:v>
                </c:pt>
                <c:pt idx="27">
                  <c:v>32</c:v>
                </c:pt>
              </c:numCache>
            </c:numRef>
          </c:xVal>
          <c:yVal>
            <c:numRef>
              <c:f>'case 3'!$S$30:$S$57</c:f>
              <c:numCache>
                <c:formatCode>0</c:formatCode>
                <c:ptCount val="28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1-C6DC-4540-A866-72D0414E2EC2}"/>
            </c:ext>
          </c:extLst>
        </c:ser>
        <c:ser>
          <c:idx val="18"/>
          <c:order val="18"/>
          <c:tx>
            <c:strRef>
              <c:f>'case 3'!$T$28:$T$29</c:f>
              <c:strCache>
                <c:ptCount val="2"/>
                <c:pt idx="0">
                  <c:v>Company 10</c:v>
                </c:pt>
                <c:pt idx="1">
                  <c:v>2Rx</c:v>
                </c:pt>
              </c:strCache>
            </c:strRef>
          </c:tx>
          <c:xVal>
            <c:numRef>
              <c:f>'case 3'!$A$30:$A$57</c:f>
              <c:numCache>
                <c:formatCode>General</c:formatCode>
                <c:ptCount val="28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9</c:v>
                </c:pt>
                <c:pt idx="5">
                  <c:v>10</c:v>
                </c:pt>
                <c:pt idx="6">
                  <c:v>11</c:v>
                </c:pt>
                <c:pt idx="7">
                  <c:v>12</c:v>
                </c:pt>
                <c:pt idx="8">
                  <c:v>13</c:v>
                </c:pt>
                <c:pt idx="9">
                  <c:v>14</c:v>
                </c:pt>
                <c:pt idx="10">
                  <c:v>15</c:v>
                </c:pt>
                <c:pt idx="11">
                  <c:v>16</c:v>
                </c:pt>
                <c:pt idx="12">
                  <c:v>17</c:v>
                </c:pt>
                <c:pt idx="13">
                  <c:v>18</c:v>
                </c:pt>
                <c:pt idx="14">
                  <c:v>19</c:v>
                </c:pt>
                <c:pt idx="15">
                  <c:v>20</c:v>
                </c:pt>
                <c:pt idx="16">
                  <c:v>21</c:v>
                </c:pt>
                <c:pt idx="17">
                  <c:v>22</c:v>
                </c:pt>
                <c:pt idx="18">
                  <c:v>23</c:v>
                </c:pt>
                <c:pt idx="19">
                  <c:v>24</c:v>
                </c:pt>
                <c:pt idx="20">
                  <c:v>25</c:v>
                </c:pt>
                <c:pt idx="21">
                  <c:v>26</c:v>
                </c:pt>
                <c:pt idx="22">
                  <c:v>27</c:v>
                </c:pt>
                <c:pt idx="23">
                  <c:v>28</c:v>
                </c:pt>
                <c:pt idx="24">
                  <c:v>29</c:v>
                </c:pt>
                <c:pt idx="25">
                  <c:v>30</c:v>
                </c:pt>
                <c:pt idx="26">
                  <c:v>31</c:v>
                </c:pt>
                <c:pt idx="27">
                  <c:v>32</c:v>
                </c:pt>
              </c:numCache>
            </c:numRef>
          </c:xVal>
          <c:yVal>
            <c:numRef>
              <c:f>'case 3'!$T$30:$T$57</c:f>
              <c:numCache>
                <c:formatCode>0.00</c:formatCode>
                <c:ptCount val="28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2-C6DC-4540-A866-72D0414E2EC2}"/>
            </c:ext>
          </c:extLst>
        </c:ser>
        <c:ser>
          <c:idx val="19"/>
          <c:order val="19"/>
          <c:tx>
            <c:strRef>
              <c:f>'case 3'!$U$28:$U$29</c:f>
              <c:strCache>
                <c:ptCount val="2"/>
                <c:pt idx="0">
                  <c:v>Company 10</c:v>
                </c:pt>
                <c:pt idx="1">
                  <c:v>4Rx</c:v>
                </c:pt>
              </c:strCache>
            </c:strRef>
          </c:tx>
          <c:xVal>
            <c:numRef>
              <c:f>'case 3'!$A$30:$A$57</c:f>
              <c:numCache>
                <c:formatCode>General</c:formatCode>
                <c:ptCount val="28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9</c:v>
                </c:pt>
                <c:pt idx="5">
                  <c:v>10</c:v>
                </c:pt>
                <c:pt idx="6">
                  <c:v>11</c:v>
                </c:pt>
                <c:pt idx="7">
                  <c:v>12</c:v>
                </c:pt>
                <c:pt idx="8">
                  <c:v>13</c:v>
                </c:pt>
                <c:pt idx="9">
                  <c:v>14</c:v>
                </c:pt>
                <c:pt idx="10">
                  <c:v>15</c:v>
                </c:pt>
                <c:pt idx="11">
                  <c:v>16</c:v>
                </c:pt>
                <c:pt idx="12">
                  <c:v>17</c:v>
                </c:pt>
                <c:pt idx="13">
                  <c:v>18</c:v>
                </c:pt>
                <c:pt idx="14">
                  <c:v>19</c:v>
                </c:pt>
                <c:pt idx="15">
                  <c:v>20</c:v>
                </c:pt>
                <c:pt idx="16">
                  <c:v>21</c:v>
                </c:pt>
                <c:pt idx="17">
                  <c:v>22</c:v>
                </c:pt>
                <c:pt idx="18">
                  <c:v>23</c:v>
                </c:pt>
                <c:pt idx="19">
                  <c:v>24</c:v>
                </c:pt>
                <c:pt idx="20">
                  <c:v>25</c:v>
                </c:pt>
                <c:pt idx="21">
                  <c:v>26</c:v>
                </c:pt>
                <c:pt idx="22">
                  <c:v>27</c:v>
                </c:pt>
                <c:pt idx="23">
                  <c:v>28</c:v>
                </c:pt>
                <c:pt idx="24">
                  <c:v>29</c:v>
                </c:pt>
                <c:pt idx="25">
                  <c:v>30</c:v>
                </c:pt>
                <c:pt idx="26">
                  <c:v>31</c:v>
                </c:pt>
                <c:pt idx="27">
                  <c:v>32</c:v>
                </c:pt>
              </c:numCache>
            </c:numRef>
          </c:xVal>
          <c:yVal>
            <c:numRef>
              <c:f>'case 3'!$U$30:$U$57</c:f>
              <c:numCache>
                <c:formatCode>0.00</c:formatCode>
                <c:ptCount val="28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3-C6DC-4540-A866-72D0414E2EC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1148320"/>
        <c:axId val="501145576"/>
      </c:scatterChart>
      <c:valAx>
        <c:axId val="501148320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501145576"/>
        <c:crosses val="autoZero"/>
        <c:crossBetween val="midCat"/>
        <c:majorUnit val="1"/>
      </c:valAx>
      <c:valAx>
        <c:axId val="501145576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501148320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0606527789772772"/>
          <c:h val="0.68768423464587225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688" l="0.70000000000000062" r="0.70000000000000062" t="0.75000000000000688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4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'case 4'!$B$28:$B$29</c:f>
              <c:strCache>
                <c:ptCount val="2"/>
                <c:pt idx="0">
                  <c:v>Samsung</c:v>
                </c:pt>
                <c:pt idx="1">
                  <c:v>2Rx</c:v>
                </c:pt>
              </c:strCache>
            </c:strRef>
          </c:tx>
          <c:xVal>
            <c:numRef>
              <c:f>'case 4'!$A$30:$A$50</c:f>
              <c:numCache>
                <c:formatCode>General</c:formatCode>
                <c:ptCount val="21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</c:numCache>
            </c:numRef>
          </c:xVal>
          <c:yVal>
            <c:numRef>
              <c:f>'case 4'!$B$30:$B$50</c:f>
              <c:numCache>
                <c:formatCode>0.00</c:formatCode>
                <c:ptCount val="21"/>
                <c:pt idx="8" formatCode="General">
                  <c:v>9429320</c:v>
                </c:pt>
                <c:pt idx="9" formatCode="General">
                  <c:v>10893365</c:v>
                </c:pt>
                <c:pt idx="10">
                  <c:v>11975225</c:v>
                </c:pt>
                <c:pt idx="11">
                  <c:v>12640225</c:v>
                </c:pt>
                <c:pt idx="12">
                  <c:v>13290405</c:v>
                </c:pt>
                <c:pt idx="13">
                  <c:v>14496335</c:v>
                </c:pt>
                <c:pt idx="14">
                  <c:v>16342470</c:v>
                </c:pt>
                <c:pt idx="15">
                  <c:v>18650210</c:v>
                </c:pt>
                <c:pt idx="16">
                  <c:v>21225850</c:v>
                </c:pt>
                <c:pt idx="17">
                  <c:v>23111790</c:v>
                </c:pt>
                <c:pt idx="18">
                  <c:v>24168855</c:v>
                </c:pt>
                <c:pt idx="19">
                  <c:v>24610510</c:v>
                </c:pt>
                <c:pt idx="20">
                  <c:v>24754435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BB32-447F-B901-68BE2237F2D2}"/>
            </c:ext>
          </c:extLst>
        </c:ser>
        <c:ser>
          <c:idx val="2"/>
          <c:order val="1"/>
          <c:tx>
            <c:strRef>
              <c:f>'case 4'!$C$28:$C$29</c:f>
              <c:strCache>
                <c:ptCount val="2"/>
                <c:pt idx="0">
                  <c:v>Samsung</c:v>
                </c:pt>
                <c:pt idx="1">
                  <c:v>4Rx</c:v>
                </c:pt>
              </c:strCache>
            </c:strRef>
          </c:tx>
          <c:xVal>
            <c:numRef>
              <c:f>'case 4'!$A$30:$A$50</c:f>
              <c:numCache>
                <c:formatCode>General</c:formatCode>
                <c:ptCount val="21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</c:numCache>
            </c:numRef>
          </c:xVal>
          <c:yVal>
            <c:numRef>
              <c:f>'case 4'!$C$30:$C$50</c:f>
              <c:numCache>
                <c:formatCode>0.00</c:formatCode>
                <c:ptCount val="21"/>
                <c:pt idx="8">
                  <c:v>13354910</c:v>
                </c:pt>
                <c:pt idx="9">
                  <c:v>15583230</c:v>
                </c:pt>
                <c:pt idx="10">
                  <c:v>19325185</c:v>
                </c:pt>
                <c:pt idx="11">
                  <c:v>23027430</c:v>
                </c:pt>
                <c:pt idx="12" formatCode="0_);[Red]\(0\)">
                  <c:v>24392200</c:v>
                </c:pt>
                <c:pt idx="13" formatCode="0_);[Red]\(0\)">
                  <c:v>24784265</c:v>
                </c:pt>
                <c:pt idx="14" formatCode="0_);[Red]\(0\)">
                  <c:v>24814000</c:v>
                </c:pt>
                <c:pt idx="15" formatCode="0_);[Red]\(0\)">
                  <c:v>24814000</c:v>
                </c:pt>
                <c:pt idx="16" formatCode="0_);[Red]\(0\)">
                  <c:v>24814000</c:v>
                </c:pt>
                <c:pt idx="17" formatCode="0_);[Red]\(0\)">
                  <c:v>24814000</c:v>
                </c:pt>
                <c:pt idx="18" formatCode="0_);[Red]\(0\)">
                  <c:v>24814000</c:v>
                </c:pt>
                <c:pt idx="19" formatCode="0_);[Red]\(0\)">
                  <c:v>24814000</c:v>
                </c:pt>
                <c:pt idx="20" formatCode="0_);[Red]\(0\)">
                  <c:v>24814000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BB32-447F-B901-68BE2237F2D2}"/>
            </c:ext>
          </c:extLst>
        </c:ser>
        <c:ser>
          <c:idx val="4"/>
          <c:order val="2"/>
          <c:tx>
            <c:strRef>
              <c:f>'case 4'!$D$28:$D$29</c:f>
              <c:strCache>
                <c:ptCount val="2"/>
                <c:pt idx="0">
                  <c:v>Qualcomm</c:v>
                </c:pt>
                <c:pt idx="1">
                  <c:v>2Rx</c:v>
                </c:pt>
              </c:strCache>
            </c:strRef>
          </c:tx>
          <c:xVal>
            <c:numRef>
              <c:f>'case 4'!$A$30:$A$50</c:f>
              <c:numCache>
                <c:formatCode>General</c:formatCode>
                <c:ptCount val="21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</c:numCache>
            </c:numRef>
          </c:xVal>
          <c:yVal>
            <c:numRef>
              <c:f>'case 4'!$D$30:$D$50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BB32-447F-B901-68BE2237F2D2}"/>
            </c:ext>
          </c:extLst>
        </c:ser>
        <c:ser>
          <c:idx val="5"/>
          <c:order val="3"/>
          <c:tx>
            <c:strRef>
              <c:f>'case 4'!$E$28:$E$29</c:f>
              <c:strCache>
                <c:ptCount val="2"/>
                <c:pt idx="0">
                  <c:v>Qualcomm</c:v>
                </c:pt>
                <c:pt idx="1">
                  <c:v>4Rx</c:v>
                </c:pt>
              </c:strCache>
            </c:strRef>
          </c:tx>
          <c:xVal>
            <c:numRef>
              <c:f>'case 4'!$A$30:$A$50</c:f>
              <c:numCache>
                <c:formatCode>General</c:formatCode>
                <c:ptCount val="21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</c:numCache>
            </c:numRef>
          </c:xVal>
          <c:yVal>
            <c:numRef>
              <c:f>'case 4'!$E$30:$E$50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BB32-447F-B901-68BE2237F2D2}"/>
            </c:ext>
          </c:extLst>
        </c:ser>
        <c:ser>
          <c:idx val="7"/>
          <c:order val="4"/>
          <c:tx>
            <c:strRef>
              <c:f>'case 4'!$F$28:$F$29</c:f>
              <c:strCache>
                <c:ptCount val="2"/>
                <c:pt idx="0">
                  <c:v>Intel</c:v>
                </c:pt>
                <c:pt idx="1">
                  <c:v>2Rx</c:v>
                </c:pt>
              </c:strCache>
            </c:strRef>
          </c:tx>
          <c:xVal>
            <c:numRef>
              <c:f>'case 4'!$A$30:$A$50</c:f>
              <c:numCache>
                <c:formatCode>General</c:formatCode>
                <c:ptCount val="21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</c:numCache>
            </c:numRef>
          </c:xVal>
          <c:yVal>
            <c:numRef>
              <c:f>'case 4'!$F$30:$F$50</c:f>
              <c:numCache>
                <c:formatCode>0.00</c:formatCode>
                <c:ptCount val="21"/>
                <c:pt idx="0">
                  <c:v>0</c:v>
                </c:pt>
                <c:pt idx="1">
                  <c:v>29708.347586206874</c:v>
                </c:pt>
                <c:pt idx="2">
                  <c:v>115798.66666666658</c:v>
                </c:pt>
                <c:pt idx="3">
                  <c:v>1838143.2039881682</c:v>
                </c:pt>
                <c:pt idx="4">
                  <c:v>4418633.3333333312</c:v>
                </c:pt>
                <c:pt idx="5">
                  <c:v>6173189.5461803693</c:v>
                </c:pt>
                <c:pt idx="6">
                  <c:v>7600049.3333333265</c:v>
                </c:pt>
                <c:pt idx="7">
                  <c:v>8561116.4147988278</c:v>
                </c:pt>
                <c:pt idx="8">
                  <c:v>9459793.3333333302</c:v>
                </c:pt>
                <c:pt idx="9">
                  <c:v>10734739.72152232</c:v>
                </c:pt>
                <c:pt idx="10">
                  <c:v>11865445.333333327</c:v>
                </c:pt>
                <c:pt idx="11">
                  <c:v>12419243.772123761</c:v>
                </c:pt>
                <c:pt idx="12">
                  <c:v>12977286.666666657</c:v>
                </c:pt>
                <c:pt idx="13">
                  <c:v>14002738.505730305</c:v>
                </c:pt>
                <c:pt idx="14">
                  <c:v>15470005.33333333</c:v>
                </c:pt>
                <c:pt idx="15">
                  <c:v>17819756.586442482</c:v>
                </c:pt>
                <c:pt idx="16">
                  <c:v>20372729.333333321</c:v>
                </c:pt>
                <c:pt idx="17">
                  <c:v>22495334.95001461</c:v>
                </c:pt>
                <c:pt idx="18">
                  <c:v>23922437.333333321</c:v>
                </c:pt>
                <c:pt idx="19">
                  <c:v>24485132.795210142</c:v>
                </c:pt>
                <c:pt idx="20">
                  <c:v>24745217.333333306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BB32-447F-B901-68BE2237F2D2}"/>
            </c:ext>
          </c:extLst>
        </c:ser>
        <c:ser>
          <c:idx val="8"/>
          <c:order val="5"/>
          <c:tx>
            <c:strRef>
              <c:f>'case 4'!$G$28:$G$29</c:f>
              <c:strCache>
                <c:ptCount val="2"/>
                <c:pt idx="0">
                  <c:v>Intel</c:v>
                </c:pt>
                <c:pt idx="1">
                  <c:v>4Rx</c:v>
                </c:pt>
              </c:strCache>
            </c:strRef>
          </c:tx>
          <c:xVal>
            <c:numRef>
              <c:f>'case 4'!$A$30:$A$50</c:f>
              <c:numCache>
                <c:formatCode>General</c:formatCode>
                <c:ptCount val="21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</c:numCache>
            </c:numRef>
          </c:xVal>
          <c:yVal>
            <c:numRef>
              <c:f>'case 4'!$G$30:$G$50</c:f>
              <c:numCache>
                <c:formatCode>0.00</c:formatCode>
                <c:ptCount val="21"/>
                <c:pt idx="0">
                  <c:v>1145797.3333333326</c:v>
                </c:pt>
                <c:pt idx="1">
                  <c:v>4002977.4959094287</c:v>
                </c:pt>
                <c:pt idx="2">
                  <c:v>7189965.3333333265</c:v>
                </c:pt>
                <c:pt idx="3">
                  <c:v>8394016.4333763253</c:v>
                </c:pt>
                <c:pt idx="4">
                  <c:v>9408423.9999999907</c:v>
                </c:pt>
                <c:pt idx="5">
                  <c:v>10930912.837588174</c:v>
                </c:pt>
                <c:pt idx="6">
                  <c:v>12238090.666666662</c:v>
                </c:pt>
                <c:pt idx="7">
                  <c:v>12768030.015398538</c:v>
                </c:pt>
                <c:pt idx="8">
                  <c:v>13378663.999999983</c:v>
                </c:pt>
                <c:pt idx="9">
                  <c:v>16287783.900360949</c:v>
                </c:pt>
                <c:pt idx="10">
                  <c:v>20061901.333333321</c:v>
                </c:pt>
                <c:pt idx="11">
                  <c:v>22959365.078222092</c:v>
                </c:pt>
                <c:pt idx="12">
                  <c:v>24604169.333333313</c:v>
                </c:pt>
                <c:pt idx="13">
                  <c:v>24757525.775175862</c:v>
                </c:pt>
                <c:pt idx="14">
                  <c:v>24812258.666666646</c:v>
                </c:pt>
                <c:pt idx="15">
                  <c:v>24813561.053941894</c:v>
                </c:pt>
                <c:pt idx="16">
                  <c:v>24813999.999999985</c:v>
                </c:pt>
                <c:pt idx="17">
                  <c:v>24813999.999999985</c:v>
                </c:pt>
                <c:pt idx="18">
                  <c:v>24813999.999999985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BB32-447F-B901-68BE2237F2D2}"/>
            </c:ext>
          </c:extLst>
        </c:ser>
        <c:ser>
          <c:idx val="10"/>
          <c:order val="6"/>
          <c:tx>
            <c:strRef>
              <c:f>'case 4'!$H$28:$H$29</c:f>
              <c:strCache>
                <c:ptCount val="2"/>
                <c:pt idx="0">
                  <c:v>Ericsson</c:v>
                </c:pt>
                <c:pt idx="1">
                  <c:v>2Rx</c:v>
                </c:pt>
              </c:strCache>
            </c:strRef>
          </c:tx>
          <c:xVal>
            <c:numRef>
              <c:f>'case 4'!$A$30:$A$50</c:f>
              <c:numCache>
                <c:formatCode>General</c:formatCode>
                <c:ptCount val="21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</c:numCache>
            </c:numRef>
          </c:xVal>
          <c:yVal>
            <c:numRef>
              <c:f>'case 4'!$H$30:$H$50</c:f>
              <c:numCache>
                <c:formatCode>0.00</c:formatCode>
                <c:ptCount val="21"/>
                <c:pt idx="0">
                  <c:v>0</c:v>
                </c:pt>
                <c:pt idx="1">
                  <c:v>0</c:v>
                </c:pt>
                <c:pt idx="2">
                  <c:v>86196</c:v>
                </c:pt>
                <c:pt idx="3">
                  <c:v>1091816</c:v>
                </c:pt>
                <c:pt idx="4">
                  <c:v>4367264</c:v>
                </c:pt>
                <c:pt idx="5">
                  <c:v>6644928</c:v>
                </c:pt>
                <c:pt idx="6">
                  <c:v>7919584</c:v>
                </c:pt>
                <c:pt idx="7">
                  <c:v>8755424</c:v>
                </c:pt>
                <c:pt idx="8">
                  <c:v>9917764</c:v>
                </c:pt>
                <c:pt idx="9">
                  <c:v>11364812</c:v>
                </c:pt>
                <c:pt idx="10">
                  <c:v>12242444</c:v>
                </c:pt>
                <c:pt idx="11">
                  <c:v>12676036</c:v>
                </c:pt>
                <c:pt idx="12">
                  <c:v>13323812</c:v>
                </c:pt>
                <c:pt idx="13">
                  <c:v>14564512</c:v>
                </c:pt>
                <c:pt idx="14">
                  <c:v>16596648</c:v>
                </c:pt>
                <c:pt idx="15">
                  <c:v>18970956</c:v>
                </c:pt>
                <c:pt idx="16">
                  <c:v>21582956</c:v>
                </c:pt>
                <c:pt idx="17">
                  <c:v>23267696</c:v>
                </c:pt>
                <c:pt idx="18">
                  <c:v>24260256</c:v>
                </c:pt>
                <c:pt idx="19">
                  <c:v>24623324</c:v>
                </c:pt>
                <c:pt idx="20">
                  <c:v>24761760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BB32-447F-B901-68BE2237F2D2}"/>
            </c:ext>
          </c:extLst>
        </c:ser>
        <c:ser>
          <c:idx val="11"/>
          <c:order val="7"/>
          <c:tx>
            <c:strRef>
              <c:f>'case 4'!$I$28:$I$29</c:f>
              <c:strCache>
                <c:ptCount val="2"/>
                <c:pt idx="0">
                  <c:v>Ericsson</c:v>
                </c:pt>
                <c:pt idx="1">
                  <c:v>4Rx</c:v>
                </c:pt>
              </c:strCache>
            </c:strRef>
          </c:tx>
          <c:xVal>
            <c:numRef>
              <c:f>'case 4'!$A$30:$A$50</c:f>
              <c:numCache>
                <c:formatCode>General</c:formatCode>
                <c:ptCount val="21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</c:numCache>
            </c:numRef>
          </c:xVal>
          <c:yVal>
            <c:numRef>
              <c:f>'case 4'!$I$30:$I$50</c:f>
              <c:numCache>
                <c:formatCode>0.00</c:formatCode>
                <c:ptCount val="21"/>
                <c:pt idx="0">
                  <c:v>1854520</c:v>
                </c:pt>
                <c:pt idx="1">
                  <c:v>5751624</c:v>
                </c:pt>
                <c:pt idx="2">
                  <c:v>7723684</c:v>
                </c:pt>
                <c:pt idx="3">
                  <c:v>9019236</c:v>
                </c:pt>
                <c:pt idx="4">
                  <c:v>11025252</c:v>
                </c:pt>
                <c:pt idx="5">
                  <c:v>12237220</c:v>
                </c:pt>
                <c:pt idx="6">
                  <c:v>12561108</c:v>
                </c:pt>
                <c:pt idx="7">
                  <c:v>13410008</c:v>
                </c:pt>
                <c:pt idx="8">
                  <c:v>15954096</c:v>
                </c:pt>
                <c:pt idx="9">
                  <c:v>20195984</c:v>
                </c:pt>
                <c:pt idx="10">
                  <c:v>23568076</c:v>
                </c:pt>
                <c:pt idx="11">
                  <c:v>24631160</c:v>
                </c:pt>
                <c:pt idx="12">
                  <c:v>24795716</c:v>
                </c:pt>
                <c:pt idx="13">
                  <c:v>24814000</c:v>
                </c:pt>
                <c:pt idx="14">
                  <c:v>24814000</c:v>
                </c:pt>
                <c:pt idx="15">
                  <c:v>24814000</c:v>
                </c:pt>
                <c:pt idx="16">
                  <c:v>24814000</c:v>
                </c:pt>
                <c:pt idx="17">
                  <c:v>24814000</c:v>
                </c:pt>
                <c:pt idx="18">
                  <c:v>24814000</c:v>
                </c:pt>
                <c:pt idx="19">
                  <c:v>24814000</c:v>
                </c:pt>
                <c:pt idx="20">
                  <c:v>24814000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BB32-447F-B901-68BE2237F2D2}"/>
            </c:ext>
          </c:extLst>
        </c:ser>
        <c:ser>
          <c:idx val="13"/>
          <c:order val="8"/>
          <c:tx>
            <c:strRef>
              <c:f>'case 4'!$J$28:$J$29</c:f>
              <c:strCache>
                <c:ptCount val="2"/>
                <c:pt idx="0">
                  <c:v>Huawei</c:v>
                </c:pt>
                <c:pt idx="1">
                  <c:v>2Rx</c:v>
                </c:pt>
              </c:strCache>
            </c:strRef>
          </c:tx>
          <c:xVal>
            <c:numRef>
              <c:f>'case 4'!$A$30:$A$50</c:f>
              <c:numCache>
                <c:formatCode>General</c:formatCode>
                <c:ptCount val="21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</c:numCache>
            </c:numRef>
          </c:xVal>
          <c:yVal>
            <c:numRef>
              <c:f>'case 4'!$J$30:$J$50</c:f>
              <c:numCache>
                <c:formatCode>0.00</c:formatCode>
                <c:ptCount val="21"/>
                <c:pt idx="0">
                  <c:v>0</c:v>
                </c:pt>
                <c:pt idx="1">
                  <c:v>0</c:v>
                </c:pt>
                <c:pt idx="2">
                  <c:v>217666</c:v>
                </c:pt>
                <c:pt idx="3">
                  <c:v>1480133</c:v>
                </c:pt>
                <c:pt idx="4">
                  <c:v>4788666</c:v>
                </c:pt>
                <c:pt idx="5">
                  <c:v>7030633</c:v>
                </c:pt>
                <c:pt idx="6">
                  <c:v>8075433</c:v>
                </c:pt>
                <c:pt idx="7">
                  <c:v>9011400</c:v>
                </c:pt>
                <c:pt idx="8">
                  <c:v>10382700</c:v>
                </c:pt>
                <c:pt idx="9">
                  <c:v>11601633</c:v>
                </c:pt>
                <c:pt idx="10">
                  <c:v>12450533</c:v>
                </c:pt>
                <c:pt idx="11">
                  <c:v>12907633</c:v>
                </c:pt>
                <c:pt idx="12">
                  <c:v>13734766</c:v>
                </c:pt>
                <c:pt idx="13">
                  <c:v>15541400</c:v>
                </c:pt>
                <c:pt idx="14">
                  <c:v>17652766</c:v>
                </c:pt>
                <c:pt idx="15">
                  <c:v>20047100</c:v>
                </c:pt>
                <c:pt idx="16">
                  <c:v>22855000</c:v>
                </c:pt>
                <c:pt idx="17">
                  <c:v>24248066</c:v>
                </c:pt>
                <c:pt idx="18">
                  <c:v>24618100</c:v>
                </c:pt>
                <c:pt idx="19">
                  <c:v>24814000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BB32-447F-B901-68BE2237F2D2}"/>
            </c:ext>
          </c:extLst>
        </c:ser>
        <c:ser>
          <c:idx val="14"/>
          <c:order val="9"/>
          <c:tx>
            <c:strRef>
              <c:f>'case 4'!$K$28:$K$29</c:f>
              <c:strCache>
                <c:ptCount val="2"/>
                <c:pt idx="0">
                  <c:v>Huawei</c:v>
                </c:pt>
                <c:pt idx="1">
                  <c:v>4Rx</c:v>
                </c:pt>
              </c:strCache>
            </c:strRef>
          </c:tx>
          <c:xVal>
            <c:numRef>
              <c:f>'case 4'!$A$30:$A$50</c:f>
              <c:numCache>
                <c:formatCode>General</c:formatCode>
                <c:ptCount val="21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</c:numCache>
            </c:numRef>
          </c:xVal>
          <c:yVal>
            <c:numRef>
              <c:f>'case 4'!$K$30:$K$50</c:f>
              <c:numCache>
                <c:formatCode>0.00</c:formatCode>
                <c:ptCount val="21"/>
                <c:pt idx="0">
                  <c:v>3265000</c:v>
                </c:pt>
                <c:pt idx="1">
                  <c:v>6551766</c:v>
                </c:pt>
                <c:pt idx="2">
                  <c:v>8075433</c:v>
                </c:pt>
                <c:pt idx="3">
                  <c:v>8989633</c:v>
                </c:pt>
                <c:pt idx="4">
                  <c:v>11340433</c:v>
                </c:pt>
                <c:pt idx="5">
                  <c:v>12385233</c:v>
                </c:pt>
                <c:pt idx="6">
                  <c:v>12559366</c:v>
                </c:pt>
                <c:pt idx="7">
                  <c:v>13734766</c:v>
                </c:pt>
                <c:pt idx="8">
                  <c:v>17674533</c:v>
                </c:pt>
                <c:pt idx="9">
                  <c:v>21940800</c:v>
                </c:pt>
                <c:pt idx="10">
                  <c:v>24356900</c:v>
                </c:pt>
                <c:pt idx="11">
                  <c:v>24705166</c:v>
                </c:pt>
                <c:pt idx="12">
                  <c:v>24814000</c:v>
                </c:pt>
                <c:pt idx="13">
                  <c:v>24814000</c:v>
                </c:pt>
                <c:pt idx="14">
                  <c:v>24814000</c:v>
                </c:pt>
                <c:pt idx="15">
                  <c:v>24814000</c:v>
                </c:pt>
                <c:pt idx="16">
                  <c:v>24814000</c:v>
                </c:pt>
                <c:pt idx="17">
                  <c:v>24814000</c:v>
                </c:pt>
                <c:pt idx="18">
                  <c:v>24814000</c:v>
                </c:pt>
                <c:pt idx="19">
                  <c:v>24814000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BB32-447F-B901-68BE2237F2D2}"/>
            </c:ext>
          </c:extLst>
        </c:ser>
        <c:ser>
          <c:idx val="0"/>
          <c:order val="10"/>
          <c:tx>
            <c:strRef>
              <c:f>'case 4'!$L$28:$L$29</c:f>
              <c:strCache>
                <c:ptCount val="2"/>
                <c:pt idx="0">
                  <c:v>Company 6</c:v>
                </c:pt>
                <c:pt idx="1">
                  <c:v>2Rx</c:v>
                </c:pt>
              </c:strCache>
            </c:strRef>
          </c:tx>
          <c:xVal>
            <c:numRef>
              <c:f>'case 4'!$A$30:$A$50</c:f>
              <c:numCache>
                <c:formatCode>General</c:formatCode>
                <c:ptCount val="21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</c:numCache>
            </c:numRef>
          </c:xVal>
          <c:yVal>
            <c:numRef>
              <c:f>'case 4'!$L$30:$L$50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A-BB32-447F-B901-68BE2237F2D2}"/>
            </c:ext>
          </c:extLst>
        </c:ser>
        <c:ser>
          <c:idx val="3"/>
          <c:order val="11"/>
          <c:tx>
            <c:strRef>
              <c:f>'case 4'!$M$28:$M$29</c:f>
              <c:strCache>
                <c:ptCount val="2"/>
                <c:pt idx="0">
                  <c:v>Company 6</c:v>
                </c:pt>
                <c:pt idx="1">
                  <c:v>4Rx</c:v>
                </c:pt>
              </c:strCache>
            </c:strRef>
          </c:tx>
          <c:xVal>
            <c:numRef>
              <c:f>'case 4'!$A$30:$A$50</c:f>
              <c:numCache>
                <c:formatCode>General</c:formatCode>
                <c:ptCount val="21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</c:numCache>
            </c:numRef>
          </c:xVal>
          <c:yVal>
            <c:numRef>
              <c:f>'case 4'!$M$30:$M$50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B-BB32-447F-B901-68BE2237F2D2}"/>
            </c:ext>
          </c:extLst>
        </c:ser>
        <c:ser>
          <c:idx val="6"/>
          <c:order val="12"/>
          <c:tx>
            <c:strRef>
              <c:f>'case 4'!$N$28:$N$29</c:f>
              <c:strCache>
                <c:ptCount val="2"/>
                <c:pt idx="0">
                  <c:v>Company 7</c:v>
                </c:pt>
                <c:pt idx="1">
                  <c:v>2Rx</c:v>
                </c:pt>
              </c:strCache>
            </c:strRef>
          </c:tx>
          <c:xVal>
            <c:numRef>
              <c:f>'case 4'!$A$30:$A$50</c:f>
              <c:numCache>
                <c:formatCode>General</c:formatCode>
                <c:ptCount val="21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</c:numCache>
            </c:numRef>
          </c:xVal>
          <c:yVal>
            <c:numRef>
              <c:f>'case 4'!$N$30:$N$50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C-BB32-447F-B901-68BE2237F2D2}"/>
            </c:ext>
          </c:extLst>
        </c:ser>
        <c:ser>
          <c:idx val="9"/>
          <c:order val="13"/>
          <c:tx>
            <c:strRef>
              <c:f>'case 4'!$O$28:$O$29</c:f>
              <c:strCache>
                <c:ptCount val="2"/>
                <c:pt idx="0">
                  <c:v>Company 7</c:v>
                </c:pt>
                <c:pt idx="1">
                  <c:v>4Rx</c:v>
                </c:pt>
              </c:strCache>
            </c:strRef>
          </c:tx>
          <c:xVal>
            <c:numRef>
              <c:f>'case 4'!$A$30:$A$50</c:f>
              <c:numCache>
                <c:formatCode>General</c:formatCode>
                <c:ptCount val="21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</c:numCache>
            </c:numRef>
          </c:xVal>
          <c:yVal>
            <c:numRef>
              <c:f>'case 4'!$O$30:$O$50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D-BB32-447F-B901-68BE2237F2D2}"/>
            </c:ext>
          </c:extLst>
        </c:ser>
        <c:ser>
          <c:idx val="12"/>
          <c:order val="14"/>
          <c:tx>
            <c:strRef>
              <c:f>'case 4'!$P$28:$P$29</c:f>
              <c:strCache>
                <c:ptCount val="2"/>
                <c:pt idx="0">
                  <c:v>Company 8</c:v>
                </c:pt>
                <c:pt idx="1">
                  <c:v>2Rx</c:v>
                </c:pt>
              </c:strCache>
            </c:strRef>
          </c:tx>
          <c:xVal>
            <c:numRef>
              <c:f>'case 4'!$A$30:$A$50</c:f>
              <c:numCache>
                <c:formatCode>General</c:formatCode>
                <c:ptCount val="21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</c:numCache>
            </c:numRef>
          </c:xVal>
          <c:yVal>
            <c:numRef>
              <c:f>'case 4'!$P$30:$P$50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E-BB32-447F-B901-68BE2237F2D2}"/>
            </c:ext>
          </c:extLst>
        </c:ser>
        <c:ser>
          <c:idx val="15"/>
          <c:order val="15"/>
          <c:tx>
            <c:strRef>
              <c:f>'case 4'!$Q$28:$Q$29</c:f>
              <c:strCache>
                <c:ptCount val="2"/>
                <c:pt idx="0">
                  <c:v>Company 8</c:v>
                </c:pt>
                <c:pt idx="1">
                  <c:v>4Rx</c:v>
                </c:pt>
              </c:strCache>
            </c:strRef>
          </c:tx>
          <c:xVal>
            <c:numRef>
              <c:f>'case 4'!$A$30:$A$50</c:f>
              <c:numCache>
                <c:formatCode>General</c:formatCode>
                <c:ptCount val="21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</c:numCache>
            </c:numRef>
          </c:xVal>
          <c:yVal>
            <c:numRef>
              <c:f>'case 4'!$Q$30:$Q$50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F-BB32-447F-B901-68BE2237F2D2}"/>
            </c:ext>
          </c:extLst>
        </c:ser>
        <c:ser>
          <c:idx val="16"/>
          <c:order val="16"/>
          <c:tx>
            <c:strRef>
              <c:f>'case 4'!$R$28:$R$29</c:f>
              <c:strCache>
                <c:ptCount val="2"/>
                <c:pt idx="0">
                  <c:v>Company 9</c:v>
                </c:pt>
                <c:pt idx="1">
                  <c:v>2Rx</c:v>
                </c:pt>
              </c:strCache>
            </c:strRef>
          </c:tx>
          <c:xVal>
            <c:numRef>
              <c:f>'case 4'!$A$30:$A$50</c:f>
              <c:numCache>
                <c:formatCode>General</c:formatCode>
                <c:ptCount val="21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</c:numCache>
            </c:numRef>
          </c:xVal>
          <c:yVal>
            <c:numRef>
              <c:f>'case 4'!$R$30:$R$50</c:f>
              <c:numCache>
                <c:formatCode>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0-BB32-447F-B901-68BE2237F2D2}"/>
            </c:ext>
          </c:extLst>
        </c:ser>
        <c:ser>
          <c:idx val="17"/>
          <c:order val="17"/>
          <c:tx>
            <c:strRef>
              <c:f>'case 4'!$S$28:$S$29</c:f>
              <c:strCache>
                <c:ptCount val="2"/>
                <c:pt idx="0">
                  <c:v>Company 9</c:v>
                </c:pt>
                <c:pt idx="1">
                  <c:v>4Rx</c:v>
                </c:pt>
              </c:strCache>
            </c:strRef>
          </c:tx>
          <c:xVal>
            <c:numRef>
              <c:f>'case 4'!$A$30:$A$50</c:f>
              <c:numCache>
                <c:formatCode>General</c:formatCode>
                <c:ptCount val="21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</c:numCache>
            </c:numRef>
          </c:xVal>
          <c:yVal>
            <c:numRef>
              <c:f>'case 4'!$S$30:$S$50</c:f>
              <c:numCache>
                <c:formatCode>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1-BB32-447F-B901-68BE2237F2D2}"/>
            </c:ext>
          </c:extLst>
        </c:ser>
        <c:ser>
          <c:idx val="18"/>
          <c:order val="18"/>
          <c:tx>
            <c:strRef>
              <c:f>'case 4'!$T$28:$T$29</c:f>
              <c:strCache>
                <c:ptCount val="2"/>
                <c:pt idx="0">
                  <c:v>Company 10</c:v>
                </c:pt>
                <c:pt idx="1">
                  <c:v>2Rx</c:v>
                </c:pt>
              </c:strCache>
            </c:strRef>
          </c:tx>
          <c:xVal>
            <c:numRef>
              <c:f>'case 4'!$A$30:$A$50</c:f>
              <c:numCache>
                <c:formatCode>General</c:formatCode>
                <c:ptCount val="21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</c:numCache>
            </c:numRef>
          </c:xVal>
          <c:yVal>
            <c:numRef>
              <c:f>'case 4'!$T$30:$T$50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2-BB32-447F-B901-68BE2237F2D2}"/>
            </c:ext>
          </c:extLst>
        </c:ser>
        <c:ser>
          <c:idx val="19"/>
          <c:order val="19"/>
          <c:tx>
            <c:strRef>
              <c:f>'case 4'!$U$28:$U$29</c:f>
              <c:strCache>
                <c:ptCount val="2"/>
                <c:pt idx="0">
                  <c:v>Company 10</c:v>
                </c:pt>
                <c:pt idx="1">
                  <c:v>4Rx</c:v>
                </c:pt>
              </c:strCache>
            </c:strRef>
          </c:tx>
          <c:xVal>
            <c:numRef>
              <c:f>'case 4'!$A$30:$A$50</c:f>
              <c:numCache>
                <c:formatCode>General</c:formatCode>
                <c:ptCount val="21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</c:numCache>
            </c:numRef>
          </c:xVal>
          <c:yVal>
            <c:numRef>
              <c:f>'case 4'!$U$30:$U$50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3-BB32-447F-B901-68BE2237F2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1148712"/>
        <c:axId val="501147144"/>
      </c:scatterChart>
      <c:valAx>
        <c:axId val="501148712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501147144"/>
        <c:crosses val="autoZero"/>
        <c:crossBetween val="midCat"/>
        <c:majorUnit val="1"/>
      </c:valAx>
      <c:valAx>
        <c:axId val="501147144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501148712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0606527789772772"/>
          <c:h val="0.68768423464587225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688" l="0.70000000000000062" r="0.70000000000000062" t="0.75000000000000688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4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'case 5a'!$B$28:$B$29</c:f>
              <c:strCache>
                <c:ptCount val="2"/>
                <c:pt idx="0">
                  <c:v>Samsung</c:v>
                </c:pt>
                <c:pt idx="1">
                  <c:v>2Rx</c:v>
                </c:pt>
              </c:strCache>
            </c:strRef>
          </c:tx>
          <c:xVal>
            <c:numRef>
              <c:f>'case 5a'!$A$30:$A$60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5a'!$B$30:$B$60</c:f>
              <c:numCache>
                <c:formatCode>0.00</c:formatCode>
                <c:ptCount val="31"/>
                <c:pt idx="6">
                  <c:v>6242735</c:v>
                </c:pt>
                <c:pt idx="7">
                  <c:v>8709495.5</c:v>
                </c:pt>
                <c:pt idx="8">
                  <c:v>11048500</c:v>
                </c:pt>
                <c:pt idx="9">
                  <c:v>12884660</c:v>
                </c:pt>
                <c:pt idx="10">
                  <c:v>14576990</c:v>
                </c:pt>
                <c:pt idx="11">
                  <c:v>16197595</c:v>
                </c:pt>
                <c:pt idx="12">
                  <c:v>18073560</c:v>
                </c:pt>
                <c:pt idx="13">
                  <c:v>19989520</c:v>
                </c:pt>
                <c:pt idx="14">
                  <c:v>21833660</c:v>
                </c:pt>
                <c:pt idx="15">
                  <c:v>23749525</c:v>
                </c:pt>
                <c:pt idx="16">
                  <c:v>26248215</c:v>
                </c:pt>
                <c:pt idx="17">
                  <c:v>28547310</c:v>
                </c:pt>
                <c:pt idx="18">
                  <c:v>31277515</c:v>
                </c:pt>
                <c:pt idx="19">
                  <c:v>33432970</c:v>
                </c:pt>
                <c:pt idx="20">
                  <c:v>35332970</c:v>
                </c:pt>
                <c:pt idx="21">
                  <c:v>36690045</c:v>
                </c:pt>
                <c:pt idx="22">
                  <c:v>37735805</c:v>
                </c:pt>
                <c:pt idx="23">
                  <c:v>38621965</c:v>
                </c:pt>
                <c:pt idx="24">
                  <c:v>39108935</c:v>
                </c:pt>
                <c:pt idx="25">
                  <c:v>39460150</c:v>
                </c:pt>
                <c:pt idx="26">
                  <c:v>39556005</c:v>
                </c:pt>
                <c:pt idx="27">
                  <c:v>39667725</c:v>
                </c:pt>
                <c:pt idx="28">
                  <c:v>39763485</c:v>
                </c:pt>
                <c:pt idx="29">
                  <c:v>39835400</c:v>
                </c:pt>
                <c:pt idx="30">
                  <c:v>39843380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3E96-4CB1-BF25-A2D6D773AB67}"/>
            </c:ext>
          </c:extLst>
        </c:ser>
        <c:ser>
          <c:idx val="2"/>
          <c:order val="1"/>
          <c:tx>
            <c:strRef>
              <c:f>'case 5a'!$C$28:$C$29</c:f>
              <c:strCache>
                <c:ptCount val="2"/>
                <c:pt idx="0">
                  <c:v>Samsung</c:v>
                </c:pt>
                <c:pt idx="1">
                  <c:v>4Rx</c:v>
                </c:pt>
              </c:strCache>
            </c:strRef>
          </c:tx>
          <c:xVal>
            <c:numRef>
              <c:f>'case 5a'!$A$30:$A$60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5a'!$C$30:$C$60</c:f>
              <c:numCache>
                <c:formatCode>0.00</c:formatCode>
                <c:ptCount val="31"/>
                <c:pt idx="6">
                  <c:v>15463150</c:v>
                </c:pt>
                <c:pt idx="7">
                  <c:v>17387090</c:v>
                </c:pt>
                <c:pt idx="8">
                  <c:v>18975680</c:v>
                </c:pt>
                <c:pt idx="9">
                  <c:v>20723965</c:v>
                </c:pt>
                <c:pt idx="10">
                  <c:v>23110935</c:v>
                </c:pt>
                <c:pt idx="11">
                  <c:v>27110435</c:v>
                </c:pt>
                <c:pt idx="12">
                  <c:v>31764485</c:v>
                </c:pt>
                <c:pt idx="13">
                  <c:v>35532470</c:v>
                </c:pt>
                <c:pt idx="14">
                  <c:v>38134995</c:v>
                </c:pt>
                <c:pt idx="15">
                  <c:v>39284495</c:v>
                </c:pt>
                <c:pt idx="16">
                  <c:v>39635805</c:v>
                </c:pt>
                <c:pt idx="17" formatCode="0_);[Red]\(0\)">
                  <c:v>39883280</c:v>
                </c:pt>
                <c:pt idx="18" formatCode="0_);[Red]\(0\)">
                  <c:v>39915200</c:v>
                </c:pt>
                <c:pt idx="19" formatCode="0_);[Red]\(0\)">
                  <c:v>39915200</c:v>
                </c:pt>
                <c:pt idx="20" formatCode="0_);[Red]\(0\)">
                  <c:v>39915200</c:v>
                </c:pt>
                <c:pt idx="21" formatCode="0_);[Red]\(0\)">
                  <c:v>39915200</c:v>
                </c:pt>
                <c:pt idx="22" formatCode="0_);[Red]\(0\)">
                  <c:v>39915200</c:v>
                </c:pt>
                <c:pt idx="23" formatCode="0_);[Red]\(0\)">
                  <c:v>39915200</c:v>
                </c:pt>
                <c:pt idx="24" formatCode="0_);[Red]\(0\)">
                  <c:v>39915200</c:v>
                </c:pt>
                <c:pt idx="25" formatCode="0_);[Red]\(0\)">
                  <c:v>39915200</c:v>
                </c:pt>
                <c:pt idx="26" formatCode="0_);[Red]\(0\)">
                  <c:v>39915200</c:v>
                </c:pt>
                <c:pt idx="27" formatCode="0_);[Red]\(0\)">
                  <c:v>39915200</c:v>
                </c:pt>
                <c:pt idx="28" formatCode="0_);[Red]\(0\)">
                  <c:v>39915200</c:v>
                </c:pt>
                <c:pt idx="29" formatCode="0_);[Red]\(0\)">
                  <c:v>39915200</c:v>
                </c:pt>
                <c:pt idx="30" formatCode="0_);[Red]\(0\)">
                  <c:v>39915200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3E96-4CB1-BF25-A2D6D773AB67}"/>
            </c:ext>
          </c:extLst>
        </c:ser>
        <c:ser>
          <c:idx val="4"/>
          <c:order val="2"/>
          <c:tx>
            <c:strRef>
              <c:f>'case 5a'!$D$28:$D$29</c:f>
              <c:strCache>
                <c:ptCount val="2"/>
                <c:pt idx="0">
                  <c:v>Qualcomm</c:v>
                </c:pt>
                <c:pt idx="1">
                  <c:v>2Rx</c:v>
                </c:pt>
              </c:strCache>
            </c:strRef>
          </c:tx>
          <c:xVal>
            <c:numRef>
              <c:f>'case 5a'!$A$30:$A$60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5a'!$D$30:$D$60</c:f>
              <c:numCache>
                <c:formatCode>0.00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3E96-4CB1-BF25-A2D6D773AB67}"/>
            </c:ext>
          </c:extLst>
        </c:ser>
        <c:ser>
          <c:idx val="5"/>
          <c:order val="3"/>
          <c:tx>
            <c:strRef>
              <c:f>'case 5a'!$E$28:$E$29</c:f>
              <c:strCache>
                <c:ptCount val="2"/>
                <c:pt idx="0">
                  <c:v>Qualcomm</c:v>
                </c:pt>
                <c:pt idx="1">
                  <c:v>4Rx</c:v>
                </c:pt>
              </c:strCache>
            </c:strRef>
          </c:tx>
          <c:xVal>
            <c:numRef>
              <c:f>'case 5a'!$A$30:$A$60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5a'!$E$30:$E$60</c:f>
              <c:numCache>
                <c:formatCode>0.00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3E96-4CB1-BF25-A2D6D773AB67}"/>
            </c:ext>
          </c:extLst>
        </c:ser>
        <c:ser>
          <c:idx val="7"/>
          <c:order val="4"/>
          <c:tx>
            <c:strRef>
              <c:f>'case 5a'!$F$28:$F$29</c:f>
              <c:strCache>
                <c:ptCount val="2"/>
                <c:pt idx="0">
                  <c:v>Intel</c:v>
                </c:pt>
                <c:pt idx="1">
                  <c:v>2Rx</c:v>
                </c:pt>
              </c:strCache>
            </c:strRef>
          </c:tx>
          <c:xVal>
            <c:numRef>
              <c:f>'case 5a'!$A$30:$A$60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5a'!$F$30:$F$60</c:f>
              <c:numCache>
                <c:formatCode>0.00</c:formatCode>
                <c:ptCount val="31"/>
                <c:pt idx="0">
                  <c:v>177867.73333333319</c:v>
                </c:pt>
                <c:pt idx="1">
                  <c:v>525148.74281501584</c:v>
                </c:pt>
                <c:pt idx="2">
                  <c:v>1247875.1999999988</c:v>
                </c:pt>
                <c:pt idx="3">
                  <c:v>2505766.9116736623</c:v>
                </c:pt>
                <c:pt idx="4">
                  <c:v>4294035.1999999974</c:v>
                </c:pt>
                <c:pt idx="5">
                  <c:v>6566592.1316350903</c:v>
                </c:pt>
                <c:pt idx="6">
                  <c:v>9022235.7333333287</c:v>
                </c:pt>
                <c:pt idx="7">
                  <c:v>11209053.474898485</c:v>
                </c:pt>
                <c:pt idx="8">
                  <c:v>13202827.733333329</c:v>
                </c:pt>
                <c:pt idx="9">
                  <c:v>14894395.633529576</c:v>
                </c:pt>
                <c:pt idx="10">
                  <c:v>16466070.399999993</c:v>
                </c:pt>
                <c:pt idx="11">
                  <c:v>18015262.326490939</c:v>
                </c:pt>
                <c:pt idx="12">
                  <c:v>19578055.466666657</c:v>
                </c:pt>
                <c:pt idx="13">
                  <c:v>21188208.911030002</c:v>
                </c:pt>
                <c:pt idx="14">
                  <c:v>22957542.399999987</c:v>
                </c:pt>
                <c:pt idx="15">
                  <c:v>25135047.583837304</c:v>
                </c:pt>
                <c:pt idx="16">
                  <c:v>27503673.59999999</c:v>
                </c:pt>
                <c:pt idx="17">
                  <c:v>29944572.278061923</c:v>
                </c:pt>
                <c:pt idx="18">
                  <c:v>32244478.933333326</c:v>
                </c:pt>
                <c:pt idx="19">
                  <c:v>34213162.157495134</c:v>
                </c:pt>
                <c:pt idx="20">
                  <c:v>35821441.066666655</c:v>
                </c:pt>
                <c:pt idx="21">
                  <c:v>37014003.892772295</c:v>
                </c:pt>
                <c:pt idx="22">
                  <c:v>37908235.733333319</c:v>
                </c:pt>
                <c:pt idx="23">
                  <c:v>38552845.030027971</c:v>
                </c:pt>
                <c:pt idx="24">
                  <c:v>39010455.466666646</c:v>
                </c:pt>
                <c:pt idx="25">
                  <c:v>39306246.495863937</c:v>
                </c:pt>
                <c:pt idx="26">
                  <c:v>39517448.533333339</c:v>
                </c:pt>
                <c:pt idx="27">
                  <c:v>39681738.993366681</c:v>
                </c:pt>
                <c:pt idx="28">
                  <c:v>39791953.06666667</c:v>
                </c:pt>
                <c:pt idx="29">
                  <c:v>39852062.368209243</c:v>
                </c:pt>
                <c:pt idx="30">
                  <c:v>39885788.800000034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3E96-4CB1-BF25-A2D6D773AB67}"/>
            </c:ext>
          </c:extLst>
        </c:ser>
        <c:ser>
          <c:idx val="8"/>
          <c:order val="5"/>
          <c:tx>
            <c:strRef>
              <c:f>'case 5a'!$G$28:$G$29</c:f>
              <c:strCache>
                <c:ptCount val="2"/>
                <c:pt idx="0">
                  <c:v>Intel</c:v>
                </c:pt>
                <c:pt idx="1">
                  <c:v>4Rx</c:v>
                </c:pt>
              </c:strCache>
            </c:strRef>
          </c:tx>
          <c:xVal>
            <c:numRef>
              <c:f>'case 5a'!$A$30:$A$60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5a'!$G$30:$G$60</c:f>
              <c:numCache>
                <c:formatCode>0.00</c:formatCode>
                <c:ptCount val="31"/>
                <c:pt idx="0">
                  <c:v>3002743.4666666663</c:v>
                </c:pt>
                <c:pt idx="1">
                  <c:v>5920437.4068550365</c:v>
                </c:pt>
                <c:pt idx="2">
                  <c:v>9249122.1333333272</c:v>
                </c:pt>
                <c:pt idx="3">
                  <c:v>11871803.840831067</c:v>
                </c:pt>
                <c:pt idx="4">
                  <c:v>14200007.466666657</c:v>
                </c:pt>
                <c:pt idx="5">
                  <c:v>16352355.96404852</c:v>
                </c:pt>
                <c:pt idx="6">
                  <c:v>18072482.133333322</c:v>
                </c:pt>
                <c:pt idx="7">
                  <c:v>19035459.891605727</c:v>
                </c:pt>
                <c:pt idx="8">
                  <c:v>20048634.666666653</c:v>
                </c:pt>
                <c:pt idx="9">
                  <c:v>22067635.898294263</c:v>
                </c:pt>
                <c:pt idx="10">
                  <c:v>24956103.46666665</c:v>
                </c:pt>
                <c:pt idx="11">
                  <c:v>29343504.722803064</c:v>
                </c:pt>
                <c:pt idx="12">
                  <c:v>33734646.399999961</c:v>
                </c:pt>
                <c:pt idx="13">
                  <c:v>36763002.123889752</c:v>
                </c:pt>
                <c:pt idx="14">
                  <c:v>38660322.133333318</c:v>
                </c:pt>
                <c:pt idx="15">
                  <c:v>39395644.950609826</c:v>
                </c:pt>
                <c:pt idx="16">
                  <c:v>39751337.600000016</c:v>
                </c:pt>
                <c:pt idx="17">
                  <c:v>39858537.048748784</c:v>
                </c:pt>
                <c:pt idx="18">
                  <c:v>39903995.733333379</c:v>
                </c:pt>
                <c:pt idx="19">
                  <c:v>39912207.407407448</c:v>
                </c:pt>
                <c:pt idx="20">
                  <c:v>39915200.000000045</c:v>
                </c:pt>
                <c:pt idx="21">
                  <c:v>39915200.000000045</c:v>
                </c:pt>
                <c:pt idx="22">
                  <c:v>39915200.000000045</c:v>
                </c:pt>
                <c:pt idx="23">
                  <c:v>39915200.000000045</c:v>
                </c:pt>
                <c:pt idx="24">
                  <c:v>39915200.000000045</c:v>
                </c:pt>
                <c:pt idx="25">
                  <c:v>39915200.000000045</c:v>
                </c:pt>
                <c:pt idx="26">
                  <c:v>39915200.000000045</c:v>
                </c:pt>
                <c:pt idx="27">
                  <c:v>39915200.000000045</c:v>
                </c:pt>
                <c:pt idx="28">
                  <c:v>39915200.000000045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3E96-4CB1-BF25-A2D6D773AB67}"/>
            </c:ext>
          </c:extLst>
        </c:ser>
        <c:ser>
          <c:idx val="10"/>
          <c:order val="6"/>
          <c:tx>
            <c:strRef>
              <c:f>'case 5a'!$H$28:$H$29</c:f>
              <c:strCache>
                <c:ptCount val="2"/>
                <c:pt idx="0">
                  <c:v>Ericsson</c:v>
                </c:pt>
                <c:pt idx="1">
                  <c:v>2Rx</c:v>
                </c:pt>
              </c:strCache>
            </c:strRef>
          </c:tx>
          <c:xVal>
            <c:numRef>
              <c:f>'case 5a'!$A$30:$A$60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5a'!$H$30:$H$60</c:f>
              <c:numCache>
                <c:formatCode>0.00</c:formatCode>
                <c:ptCount val="31"/>
                <c:pt idx="0">
                  <c:v>0</c:v>
                </c:pt>
                <c:pt idx="1">
                  <c:v>75628.800000000003</c:v>
                </c:pt>
                <c:pt idx="2">
                  <c:v>390748.8</c:v>
                </c:pt>
                <c:pt idx="3">
                  <c:v>1151238.3999999999</c:v>
                </c:pt>
                <c:pt idx="4">
                  <c:v>2848684.8</c:v>
                </c:pt>
                <c:pt idx="5">
                  <c:v>4953686.4000000004</c:v>
                </c:pt>
                <c:pt idx="6">
                  <c:v>7125913.5999999996</c:v>
                </c:pt>
                <c:pt idx="7">
                  <c:v>9356963.1999999993</c:v>
                </c:pt>
                <c:pt idx="8">
                  <c:v>11676246.4</c:v>
                </c:pt>
                <c:pt idx="9">
                  <c:v>13592176</c:v>
                </c:pt>
                <c:pt idx="10">
                  <c:v>15104752</c:v>
                </c:pt>
                <c:pt idx="11">
                  <c:v>16541699.199999999</c:v>
                </c:pt>
                <c:pt idx="12">
                  <c:v>17970243.199999999</c:v>
                </c:pt>
                <c:pt idx="13">
                  <c:v>19579456</c:v>
                </c:pt>
                <c:pt idx="14">
                  <c:v>21688659.199999999</c:v>
                </c:pt>
                <c:pt idx="15">
                  <c:v>24037353.600000001</c:v>
                </c:pt>
                <c:pt idx="16">
                  <c:v>26575120</c:v>
                </c:pt>
                <c:pt idx="17">
                  <c:v>28932217.600000001</c:v>
                </c:pt>
                <c:pt idx="18">
                  <c:v>31335532.800000001</c:v>
                </c:pt>
                <c:pt idx="19">
                  <c:v>33516163.199999999</c:v>
                </c:pt>
                <c:pt idx="20">
                  <c:v>35201004.799999997</c:v>
                </c:pt>
                <c:pt idx="21">
                  <c:v>36495097.600000001</c:v>
                </c:pt>
                <c:pt idx="22">
                  <c:v>37621126.399999999</c:v>
                </c:pt>
                <c:pt idx="23">
                  <c:v>38343801.600000001</c:v>
                </c:pt>
                <c:pt idx="24">
                  <c:v>38705139.200000003</c:v>
                </c:pt>
                <c:pt idx="25">
                  <c:v>39112694.399999999</c:v>
                </c:pt>
                <c:pt idx="26">
                  <c:v>39381596.799999997</c:v>
                </c:pt>
                <c:pt idx="27">
                  <c:v>39612684.799999997</c:v>
                </c:pt>
                <c:pt idx="28">
                  <c:v>39734531.200000003</c:v>
                </c:pt>
                <c:pt idx="29">
                  <c:v>39784950.399999999</c:v>
                </c:pt>
                <c:pt idx="30">
                  <c:v>39826966.399999999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3E96-4CB1-BF25-A2D6D773AB67}"/>
            </c:ext>
          </c:extLst>
        </c:ser>
        <c:ser>
          <c:idx val="11"/>
          <c:order val="7"/>
          <c:tx>
            <c:strRef>
              <c:f>'case 5a'!$I$28:$I$29</c:f>
              <c:strCache>
                <c:ptCount val="2"/>
                <c:pt idx="0">
                  <c:v>Ericsson</c:v>
                </c:pt>
                <c:pt idx="1">
                  <c:v>4Rx</c:v>
                </c:pt>
              </c:strCache>
            </c:strRef>
          </c:tx>
          <c:xVal>
            <c:numRef>
              <c:f>'case 5a'!$A$30:$A$60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5a'!$I$30:$I$60</c:f>
              <c:numCache>
                <c:formatCode>0.00</c:formatCode>
                <c:ptCount val="31"/>
                <c:pt idx="0">
                  <c:v>3457916.8</c:v>
                </c:pt>
                <c:pt idx="1">
                  <c:v>6352819.2000000002</c:v>
                </c:pt>
                <c:pt idx="2">
                  <c:v>9516624</c:v>
                </c:pt>
                <c:pt idx="3">
                  <c:v>12251865.6</c:v>
                </c:pt>
                <c:pt idx="4">
                  <c:v>14566947.199999999</c:v>
                </c:pt>
                <c:pt idx="5">
                  <c:v>16604723.199999999</c:v>
                </c:pt>
                <c:pt idx="6">
                  <c:v>18104694.399999999</c:v>
                </c:pt>
                <c:pt idx="7">
                  <c:v>19138288</c:v>
                </c:pt>
                <c:pt idx="8">
                  <c:v>20428179.199999999</c:v>
                </c:pt>
                <c:pt idx="9">
                  <c:v>22831494.399999999</c:v>
                </c:pt>
                <c:pt idx="10">
                  <c:v>26432265.600000001</c:v>
                </c:pt>
                <c:pt idx="11">
                  <c:v>30663276.800000001</c:v>
                </c:pt>
                <c:pt idx="12">
                  <c:v>34352281.600000001</c:v>
                </c:pt>
                <c:pt idx="13">
                  <c:v>36936265.600000001</c:v>
                </c:pt>
                <c:pt idx="14">
                  <c:v>38520268.799999997</c:v>
                </c:pt>
                <c:pt idx="15">
                  <c:v>39276556.799999997</c:v>
                </c:pt>
                <c:pt idx="16">
                  <c:v>39675708.799999997</c:v>
                </c:pt>
                <c:pt idx="17">
                  <c:v>39810160</c:v>
                </c:pt>
                <c:pt idx="18">
                  <c:v>39885788.799999997</c:v>
                </c:pt>
                <c:pt idx="19">
                  <c:v>39898393.600000001</c:v>
                </c:pt>
                <c:pt idx="20">
                  <c:v>39915200</c:v>
                </c:pt>
                <c:pt idx="21">
                  <c:v>39915200</c:v>
                </c:pt>
                <c:pt idx="22">
                  <c:v>39915200</c:v>
                </c:pt>
                <c:pt idx="23">
                  <c:v>39915200</c:v>
                </c:pt>
                <c:pt idx="24">
                  <c:v>39915200</c:v>
                </c:pt>
                <c:pt idx="25">
                  <c:v>39915200</c:v>
                </c:pt>
                <c:pt idx="26">
                  <c:v>39915200</c:v>
                </c:pt>
                <c:pt idx="27">
                  <c:v>39915200</c:v>
                </c:pt>
                <c:pt idx="28">
                  <c:v>39915200</c:v>
                </c:pt>
                <c:pt idx="29">
                  <c:v>39915200</c:v>
                </c:pt>
                <c:pt idx="30">
                  <c:v>39915200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3E96-4CB1-BF25-A2D6D773AB67}"/>
            </c:ext>
          </c:extLst>
        </c:ser>
        <c:ser>
          <c:idx val="13"/>
          <c:order val="8"/>
          <c:tx>
            <c:strRef>
              <c:f>'case 5a'!$J$28:$J$29</c:f>
              <c:strCache>
                <c:ptCount val="2"/>
                <c:pt idx="0">
                  <c:v>Huawei</c:v>
                </c:pt>
                <c:pt idx="1">
                  <c:v>2Rx</c:v>
                </c:pt>
              </c:strCache>
            </c:strRef>
          </c:tx>
          <c:xVal>
            <c:numRef>
              <c:f>'case 5a'!$A$30:$A$60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5a'!$J$30:$J$60</c:f>
              <c:numCache>
                <c:formatCode>0.00</c:formatCode>
                <c:ptCount val="31"/>
                <c:pt idx="2">
                  <c:v>0</c:v>
                </c:pt>
                <c:pt idx="3">
                  <c:v>455173</c:v>
                </c:pt>
                <c:pt idx="4">
                  <c:v>2380906</c:v>
                </c:pt>
                <c:pt idx="5">
                  <c:v>5847226</c:v>
                </c:pt>
                <c:pt idx="6">
                  <c:v>8963413</c:v>
                </c:pt>
                <c:pt idx="7">
                  <c:v>11274293</c:v>
                </c:pt>
                <c:pt idx="8">
                  <c:v>13130000</c:v>
                </c:pt>
                <c:pt idx="9">
                  <c:v>14530533</c:v>
                </c:pt>
                <c:pt idx="10">
                  <c:v>15756000</c:v>
                </c:pt>
                <c:pt idx="11">
                  <c:v>17856800</c:v>
                </c:pt>
                <c:pt idx="12">
                  <c:v>19362373</c:v>
                </c:pt>
                <c:pt idx="13">
                  <c:v>21043013</c:v>
                </c:pt>
                <c:pt idx="14">
                  <c:v>22583600</c:v>
                </c:pt>
                <c:pt idx="15">
                  <c:v>24509333</c:v>
                </c:pt>
                <c:pt idx="16">
                  <c:v>26049920</c:v>
                </c:pt>
                <c:pt idx="17">
                  <c:v>28360799</c:v>
                </c:pt>
                <c:pt idx="18">
                  <c:v>30461599</c:v>
                </c:pt>
                <c:pt idx="19">
                  <c:v>32877519</c:v>
                </c:pt>
                <c:pt idx="20">
                  <c:v>34278053</c:v>
                </c:pt>
                <c:pt idx="21">
                  <c:v>35713600</c:v>
                </c:pt>
                <c:pt idx="22">
                  <c:v>37289200</c:v>
                </c:pt>
                <c:pt idx="23">
                  <c:v>37989466</c:v>
                </c:pt>
                <c:pt idx="24">
                  <c:v>38549680</c:v>
                </c:pt>
                <c:pt idx="25">
                  <c:v>38969840</c:v>
                </c:pt>
                <c:pt idx="26">
                  <c:v>39354986</c:v>
                </c:pt>
                <c:pt idx="27">
                  <c:v>39390000</c:v>
                </c:pt>
                <c:pt idx="28">
                  <c:v>39740133</c:v>
                </c:pt>
                <c:pt idx="29">
                  <c:v>39740133</c:v>
                </c:pt>
                <c:pt idx="30">
                  <c:v>39845173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3E96-4CB1-BF25-A2D6D773AB67}"/>
            </c:ext>
          </c:extLst>
        </c:ser>
        <c:ser>
          <c:idx val="14"/>
          <c:order val="9"/>
          <c:tx>
            <c:strRef>
              <c:f>'case 5a'!$K$28:$K$29</c:f>
              <c:strCache>
                <c:ptCount val="2"/>
                <c:pt idx="0">
                  <c:v>Huawei</c:v>
                </c:pt>
                <c:pt idx="1">
                  <c:v>4Rx</c:v>
                </c:pt>
              </c:strCache>
            </c:strRef>
          </c:tx>
          <c:xVal>
            <c:numRef>
              <c:f>'case 5a'!$A$30:$A$60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5a'!$K$30:$K$60</c:f>
              <c:numCache>
                <c:formatCode>0.00</c:formatCode>
                <c:ptCount val="31"/>
                <c:pt idx="0">
                  <c:v>1225466</c:v>
                </c:pt>
                <c:pt idx="1">
                  <c:v>5392053</c:v>
                </c:pt>
                <c:pt idx="2">
                  <c:v>9663680</c:v>
                </c:pt>
                <c:pt idx="3">
                  <c:v>12219653</c:v>
                </c:pt>
                <c:pt idx="4">
                  <c:v>14040346</c:v>
                </c:pt>
                <c:pt idx="5">
                  <c:v>16246186</c:v>
                </c:pt>
                <c:pt idx="6">
                  <c:v>18487040</c:v>
                </c:pt>
                <c:pt idx="7">
                  <c:v>19677493</c:v>
                </c:pt>
                <c:pt idx="8">
                  <c:v>20552826</c:v>
                </c:pt>
                <c:pt idx="9">
                  <c:v>22723653</c:v>
                </c:pt>
                <c:pt idx="10">
                  <c:v>25629760</c:v>
                </c:pt>
                <c:pt idx="11">
                  <c:v>30286533</c:v>
                </c:pt>
                <c:pt idx="12">
                  <c:v>34102986</c:v>
                </c:pt>
                <c:pt idx="13">
                  <c:v>36764000</c:v>
                </c:pt>
                <c:pt idx="14">
                  <c:v>38409626</c:v>
                </c:pt>
                <c:pt idx="15">
                  <c:v>39530053</c:v>
                </c:pt>
                <c:pt idx="16">
                  <c:v>39810160</c:v>
                </c:pt>
                <c:pt idx="17">
                  <c:v>39880186</c:v>
                </c:pt>
                <c:pt idx="18">
                  <c:v>39915200</c:v>
                </c:pt>
                <c:pt idx="19">
                  <c:v>39915200</c:v>
                </c:pt>
                <c:pt idx="20">
                  <c:v>39915200</c:v>
                </c:pt>
                <c:pt idx="21">
                  <c:v>39915200</c:v>
                </c:pt>
                <c:pt idx="22">
                  <c:v>39915200</c:v>
                </c:pt>
                <c:pt idx="23">
                  <c:v>39915200</c:v>
                </c:pt>
                <c:pt idx="24">
                  <c:v>39915200</c:v>
                </c:pt>
                <c:pt idx="25">
                  <c:v>39915200</c:v>
                </c:pt>
                <c:pt idx="26">
                  <c:v>39915200</c:v>
                </c:pt>
                <c:pt idx="27">
                  <c:v>39915200</c:v>
                </c:pt>
                <c:pt idx="28">
                  <c:v>39915200</c:v>
                </c:pt>
                <c:pt idx="29">
                  <c:v>39915200</c:v>
                </c:pt>
                <c:pt idx="30">
                  <c:v>39915200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3E96-4CB1-BF25-A2D6D773AB67}"/>
            </c:ext>
          </c:extLst>
        </c:ser>
        <c:ser>
          <c:idx val="0"/>
          <c:order val="10"/>
          <c:tx>
            <c:strRef>
              <c:f>'case 5a'!$L$28:$L$29</c:f>
              <c:strCache>
                <c:ptCount val="2"/>
                <c:pt idx="0">
                  <c:v>Company 6</c:v>
                </c:pt>
                <c:pt idx="1">
                  <c:v>2Rx</c:v>
                </c:pt>
              </c:strCache>
            </c:strRef>
          </c:tx>
          <c:xVal>
            <c:numRef>
              <c:f>'case 5a'!$A$30:$A$60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5a'!$L$30:$L$60</c:f>
              <c:numCache>
                <c:formatCode>0.00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A-3E96-4CB1-BF25-A2D6D773AB67}"/>
            </c:ext>
          </c:extLst>
        </c:ser>
        <c:ser>
          <c:idx val="3"/>
          <c:order val="11"/>
          <c:tx>
            <c:strRef>
              <c:f>'case 5a'!$M$28:$M$29</c:f>
              <c:strCache>
                <c:ptCount val="2"/>
                <c:pt idx="0">
                  <c:v>Company 6</c:v>
                </c:pt>
                <c:pt idx="1">
                  <c:v>4Rx</c:v>
                </c:pt>
              </c:strCache>
            </c:strRef>
          </c:tx>
          <c:xVal>
            <c:numRef>
              <c:f>'case 5a'!$A$30:$A$60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5a'!$M$30:$M$60</c:f>
              <c:numCache>
                <c:formatCode>0.00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B-3E96-4CB1-BF25-A2D6D773AB67}"/>
            </c:ext>
          </c:extLst>
        </c:ser>
        <c:ser>
          <c:idx val="6"/>
          <c:order val="12"/>
          <c:tx>
            <c:strRef>
              <c:f>'case 5a'!$N$28:$N$29</c:f>
              <c:strCache>
                <c:ptCount val="2"/>
                <c:pt idx="0">
                  <c:v>Company 7</c:v>
                </c:pt>
                <c:pt idx="1">
                  <c:v>2Rx</c:v>
                </c:pt>
              </c:strCache>
            </c:strRef>
          </c:tx>
          <c:xVal>
            <c:numRef>
              <c:f>'case 5a'!$A$30:$A$60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5a'!$N$30:$N$60</c:f>
              <c:numCache>
                <c:formatCode>0.00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C-3E96-4CB1-BF25-A2D6D773AB67}"/>
            </c:ext>
          </c:extLst>
        </c:ser>
        <c:ser>
          <c:idx val="9"/>
          <c:order val="13"/>
          <c:tx>
            <c:strRef>
              <c:f>'case 5a'!$O$28:$O$29</c:f>
              <c:strCache>
                <c:ptCount val="2"/>
                <c:pt idx="0">
                  <c:v>Company 7</c:v>
                </c:pt>
                <c:pt idx="1">
                  <c:v>4Rx</c:v>
                </c:pt>
              </c:strCache>
            </c:strRef>
          </c:tx>
          <c:xVal>
            <c:numRef>
              <c:f>'case 5a'!$A$30:$A$60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5a'!$O$30:$O$60</c:f>
              <c:numCache>
                <c:formatCode>0.00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D-3E96-4CB1-BF25-A2D6D773AB67}"/>
            </c:ext>
          </c:extLst>
        </c:ser>
        <c:ser>
          <c:idx val="12"/>
          <c:order val="14"/>
          <c:tx>
            <c:strRef>
              <c:f>'case 5a'!$P$28:$P$29</c:f>
              <c:strCache>
                <c:ptCount val="2"/>
                <c:pt idx="0">
                  <c:v>Company 8</c:v>
                </c:pt>
                <c:pt idx="1">
                  <c:v>2Rx</c:v>
                </c:pt>
              </c:strCache>
            </c:strRef>
          </c:tx>
          <c:xVal>
            <c:numRef>
              <c:f>'case 5a'!$A$30:$A$60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5a'!$P$30:$P$60</c:f>
              <c:numCache>
                <c:formatCode>0.00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E-3E96-4CB1-BF25-A2D6D773AB67}"/>
            </c:ext>
          </c:extLst>
        </c:ser>
        <c:ser>
          <c:idx val="15"/>
          <c:order val="15"/>
          <c:tx>
            <c:strRef>
              <c:f>'case 5a'!$Q$28:$Q$29</c:f>
              <c:strCache>
                <c:ptCount val="2"/>
                <c:pt idx="0">
                  <c:v>Company 8</c:v>
                </c:pt>
                <c:pt idx="1">
                  <c:v>4Rx</c:v>
                </c:pt>
              </c:strCache>
            </c:strRef>
          </c:tx>
          <c:xVal>
            <c:numRef>
              <c:f>'case 5a'!$A$30:$A$60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5a'!$Q$30:$Q$60</c:f>
              <c:numCache>
                <c:formatCode>0.00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F-3E96-4CB1-BF25-A2D6D773AB67}"/>
            </c:ext>
          </c:extLst>
        </c:ser>
        <c:ser>
          <c:idx val="16"/>
          <c:order val="16"/>
          <c:tx>
            <c:strRef>
              <c:f>'case 5a'!$R$28:$R$29</c:f>
              <c:strCache>
                <c:ptCount val="2"/>
                <c:pt idx="0">
                  <c:v>Company 9</c:v>
                </c:pt>
                <c:pt idx="1">
                  <c:v>2Rx</c:v>
                </c:pt>
              </c:strCache>
            </c:strRef>
          </c:tx>
          <c:xVal>
            <c:numRef>
              <c:f>'case 5a'!$A$30:$A$60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5a'!$R$30:$R$60</c:f>
              <c:numCache>
                <c:formatCode>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0-3E96-4CB1-BF25-A2D6D773AB67}"/>
            </c:ext>
          </c:extLst>
        </c:ser>
        <c:ser>
          <c:idx val="17"/>
          <c:order val="17"/>
          <c:tx>
            <c:strRef>
              <c:f>'case 5a'!$S$28:$S$29</c:f>
              <c:strCache>
                <c:ptCount val="2"/>
                <c:pt idx="0">
                  <c:v>Company 9</c:v>
                </c:pt>
                <c:pt idx="1">
                  <c:v>4Rx</c:v>
                </c:pt>
              </c:strCache>
            </c:strRef>
          </c:tx>
          <c:xVal>
            <c:numRef>
              <c:f>'case 5a'!$A$30:$A$60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5a'!$S$30:$S$60</c:f>
              <c:numCache>
                <c:formatCode>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1-3E96-4CB1-BF25-A2D6D773AB67}"/>
            </c:ext>
          </c:extLst>
        </c:ser>
        <c:ser>
          <c:idx val="18"/>
          <c:order val="18"/>
          <c:tx>
            <c:strRef>
              <c:f>'case 5a'!$T$28:$T$29</c:f>
              <c:strCache>
                <c:ptCount val="2"/>
                <c:pt idx="0">
                  <c:v>Company 10</c:v>
                </c:pt>
                <c:pt idx="1">
                  <c:v>2Rx</c:v>
                </c:pt>
              </c:strCache>
            </c:strRef>
          </c:tx>
          <c:xVal>
            <c:numRef>
              <c:f>'case 5a'!$A$30:$A$60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5a'!$T$30:$T$60</c:f>
              <c:numCache>
                <c:formatCode>0.00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2-3E96-4CB1-BF25-A2D6D773AB67}"/>
            </c:ext>
          </c:extLst>
        </c:ser>
        <c:ser>
          <c:idx val="19"/>
          <c:order val="19"/>
          <c:tx>
            <c:strRef>
              <c:f>'case 5a'!$U$28:$U$29</c:f>
              <c:strCache>
                <c:ptCount val="2"/>
                <c:pt idx="0">
                  <c:v>Company 10</c:v>
                </c:pt>
                <c:pt idx="1">
                  <c:v>4Rx</c:v>
                </c:pt>
              </c:strCache>
            </c:strRef>
          </c:tx>
          <c:xVal>
            <c:numRef>
              <c:f>'case 5a'!$A$30:$A$60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5a'!$U$30:$U$60</c:f>
              <c:numCache>
                <c:formatCode>0.00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3-3E96-4CB1-BF25-A2D6D773AB6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1147928"/>
        <c:axId val="501149104"/>
      </c:scatterChart>
      <c:valAx>
        <c:axId val="501147928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501149104"/>
        <c:crosses val="autoZero"/>
        <c:crossBetween val="midCat"/>
        <c:majorUnit val="1"/>
      </c:valAx>
      <c:valAx>
        <c:axId val="501149104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5011479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0606527789772772"/>
          <c:h val="0.68768423464587225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688" l="0.70000000000000062" r="0.70000000000000062" t="0.75000000000000688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4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'case 5b'!$B$28:$B$29</c:f>
              <c:strCache>
                <c:ptCount val="2"/>
                <c:pt idx="0">
                  <c:v>Samsung</c:v>
                </c:pt>
                <c:pt idx="1">
                  <c:v>2Rx</c:v>
                </c:pt>
              </c:strCache>
            </c:strRef>
          </c:tx>
          <c:xVal>
            <c:numRef>
              <c:f>'case 5b'!$A$30:$A$60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5b'!$B$30:$B$60</c:f>
              <c:numCache>
                <c:formatCode>0.00</c:formatCode>
                <c:ptCount val="31"/>
                <c:pt idx="6">
                  <c:v>6242735</c:v>
                </c:pt>
                <c:pt idx="7">
                  <c:v>8893102</c:v>
                </c:pt>
                <c:pt idx="8">
                  <c:v>11359910</c:v>
                </c:pt>
                <c:pt idx="9">
                  <c:v>13203955</c:v>
                </c:pt>
                <c:pt idx="10">
                  <c:v>14792545</c:v>
                </c:pt>
                <c:pt idx="11">
                  <c:v>16285375</c:v>
                </c:pt>
                <c:pt idx="12">
                  <c:v>18001740</c:v>
                </c:pt>
                <c:pt idx="13">
                  <c:v>19837900</c:v>
                </c:pt>
                <c:pt idx="14">
                  <c:v>21594165</c:v>
                </c:pt>
                <c:pt idx="15">
                  <c:v>23565890</c:v>
                </c:pt>
                <c:pt idx="16">
                  <c:v>25889020</c:v>
                </c:pt>
                <c:pt idx="17">
                  <c:v>28060340</c:v>
                </c:pt>
                <c:pt idx="18">
                  <c:v>30726705</c:v>
                </c:pt>
                <c:pt idx="19">
                  <c:v>32778325</c:v>
                </c:pt>
                <c:pt idx="20">
                  <c:v>34678325</c:v>
                </c:pt>
                <c:pt idx="21">
                  <c:v>36219035</c:v>
                </c:pt>
                <c:pt idx="22">
                  <c:v>37328730</c:v>
                </c:pt>
                <c:pt idx="23">
                  <c:v>38382470</c:v>
                </c:pt>
                <c:pt idx="24">
                  <c:v>38909340</c:v>
                </c:pt>
                <c:pt idx="25">
                  <c:v>39268535</c:v>
                </c:pt>
                <c:pt idx="26">
                  <c:v>39500050</c:v>
                </c:pt>
                <c:pt idx="27">
                  <c:v>39651765</c:v>
                </c:pt>
                <c:pt idx="28">
                  <c:v>39747525</c:v>
                </c:pt>
                <c:pt idx="29">
                  <c:v>39803480</c:v>
                </c:pt>
                <c:pt idx="30">
                  <c:v>39835400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C946-4C28-A3B0-571267EC16E4}"/>
            </c:ext>
          </c:extLst>
        </c:ser>
        <c:ser>
          <c:idx val="2"/>
          <c:order val="1"/>
          <c:tx>
            <c:strRef>
              <c:f>'case 5b'!$C$28:$C$29</c:f>
              <c:strCache>
                <c:ptCount val="2"/>
                <c:pt idx="0">
                  <c:v>Samsung</c:v>
                </c:pt>
                <c:pt idx="1">
                  <c:v>4Rx</c:v>
                </c:pt>
              </c:strCache>
            </c:strRef>
          </c:tx>
          <c:xVal>
            <c:numRef>
              <c:f>'case 5b'!$A$30:$A$60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5b'!$C$30:$C$60</c:f>
              <c:numCache>
                <c:formatCode>0.00</c:formatCode>
                <c:ptCount val="31"/>
                <c:pt idx="6">
                  <c:v>15495070</c:v>
                </c:pt>
                <c:pt idx="7">
                  <c:v>17251335</c:v>
                </c:pt>
                <c:pt idx="8">
                  <c:v>18911840</c:v>
                </c:pt>
                <c:pt idx="9">
                  <c:v>20572250</c:v>
                </c:pt>
                <c:pt idx="10">
                  <c:v>22943260</c:v>
                </c:pt>
                <c:pt idx="11">
                  <c:v>26583565</c:v>
                </c:pt>
                <c:pt idx="12">
                  <c:v>31509030</c:v>
                </c:pt>
                <c:pt idx="13">
                  <c:v>35253075</c:v>
                </c:pt>
                <c:pt idx="14">
                  <c:v>37815700</c:v>
                </c:pt>
                <c:pt idx="15">
                  <c:v>39180755</c:v>
                </c:pt>
                <c:pt idx="16">
                  <c:v>39571965</c:v>
                </c:pt>
                <c:pt idx="17" formatCode="0_);[Red]\(0\)">
                  <c:v>39883280</c:v>
                </c:pt>
                <c:pt idx="18" formatCode="0_);[Red]\(0\)">
                  <c:v>39915200</c:v>
                </c:pt>
                <c:pt idx="19" formatCode="0_);[Red]\(0\)">
                  <c:v>39915200</c:v>
                </c:pt>
                <c:pt idx="20" formatCode="0_);[Red]\(0\)">
                  <c:v>39915200</c:v>
                </c:pt>
                <c:pt idx="21" formatCode="0_);[Red]\(0\)">
                  <c:v>39915200</c:v>
                </c:pt>
                <c:pt idx="22" formatCode="0_);[Red]\(0\)">
                  <c:v>39915200</c:v>
                </c:pt>
                <c:pt idx="23" formatCode="0_);[Red]\(0\)">
                  <c:v>39915200</c:v>
                </c:pt>
                <c:pt idx="24" formatCode="0_);[Red]\(0\)">
                  <c:v>39915200</c:v>
                </c:pt>
                <c:pt idx="25" formatCode="0_);[Red]\(0\)">
                  <c:v>39915200</c:v>
                </c:pt>
                <c:pt idx="26" formatCode="0_);[Red]\(0\)">
                  <c:v>39915200</c:v>
                </c:pt>
                <c:pt idx="27" formatCode="0_);[Red]\(0\)">
                  <c:v>39915200</c:v>
                </c:pt>
                <c:pt idx="28" formatCode="0_);[Red]\(0\)">
                  <c:v>39915200</c:v>
                </c:pt>
                <c:pt idx="29" formatCode="0_);[Red]\(0\)">
                  <c:v>39915200</c:v>
                </c:pt>
                <c:pt idx="30" formatCode="0_);[Red]\(0\)">
                  <c:v>39915200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C946-4C28-A3B0-571267EC16E4}"/>
            </c:ext>
          </c:extLst>
        </c:ser>
        <c:ser>
          <c:idx val="4"/>
          <c:order val="2"/>
          <c:tx>
            <c:strRef>
              <c:f>'case 5b'!$D$28:$D$29</c:f>
              <c:strCache>
                <c:ptCount val="2"/>
                <c:pt idx="0">
                  <c:v>Qualcomm</c:v>
                </c:pt>
                <c:pt idx="1">
                  <c:v>2Rx</c:v>
                </c:pt>
              </c:strCache>
            </c:strRef>
          </c:tx>
          <c:xVal>
            <c:numRef>
              <c:f>'case 5b'!$A$30:$A$60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5b'!$D$30:$D$60</c:f>
              <c:numCache>
                <c:formatCode>0.00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C946-4C28-A3B0-571267EC16E4}"/>
            </c:ext>
          </c:extLst>
        </c:ser>
        <c:ser>
          <c:idx val="5"/>
          <c:order val="3"/>
          <c:tx>
            <c:strRef>
              <c:f>'case 5b'!$E$28:$E$29</c:f>
              <c:strCache>
                <c:ptCount val="2"/>
                <c:pt idx="0">
                  <c:v>Qualcomm</c:v>
                </c:pt>
                <c:pt idx="1">
                  <c:v>4Rx</c:v>
                </c:pt>
              </c:strCache>
            </c:strRef>
          </c:tx>
          <c:xVal>
            <c:numRef>
              <c:f>'case 5b'!$A$30:$A$60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5b'!$E$30:$E$60</c:f>
              <c:numCache>
                <c:formatCode>0.00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C946-4C28-A3B0-571267EC16E4}"/>
            </c:ext>
          </c:extLst>
        </c:ser>
        <c:ser>
          <c:idx val="7"/>
          <c:order val="4"/>
          <c:tx>
            <c:strRef>
              <c:f>'case 5b'!$F$28:$F$29</c:f>
              <c:strCache>
                <c:ptCount val="2"/>
                <c:pt idx="0">
                  <c:v>Intel</c:v>
                </c:pt>
                <c:pt idx="1">
                  <c:v>2Rx</c:v>
                </c:pt>
              </c:strCache>
            </c:strRef>
          </c:tx>
          <c:xVal>
            <c:numRef>
              <c:f>'case 5b'!$A$30:$A$60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5b'!$F$30:$F$60</c:f>
              <c:numCache>
                <c:formatCode>0.00</c:formatCode>
                <c:ptCount val="31"/>
                <c:pt idx="0">
                  <c:v>99437.866666666581</c:v>
                </c:pt>
                <c:pt idx="1">
                  <c:v>351247.95045137696</c:v>
                </c:pt>
                <c:pt idx="2">
                  <c:v>935556.26666666637</c:v>
                </c:pt>
                <c:pt idx="3">
                  <c:v>2230209.5926549616</c:v>
                </c:pt>
                <c:pt idx="4">
                  <c:v>4184793.5999999964</c:v>
                </c:pt>
                <c:pt idx="5">
                  <c:v>6679255.4590421831</c:v>
                </c:pt>
                <c:pt idx="6">
                  <c:v>9285535.9999999925</c:v>
                </c:pt>
                <c:pt idx="7">
                  <c:v>11357001.702989485</c:v>
                </c:pt>
                <c:pt idx="8">
                  <c:v>13180419.19999999</c:v>
                </c:pt>
                <c:pt idx="9">
                  <c:v>14752242.907132279</c:v>
                </c:pt>
                <c:pt idx="10">
                  <c:v>16236382.933333321</c:v>
                </c:pt>
                <c:pt idx="11">
                  <c:v>17764498.097199697</c:v>
                </c:pt>
                <c:pt idx="12">
                  <c:v>19328760.533333316</c:v>
                </c:pt>
                <c:pt idx="13">
                  <c:v>20936809.125955746</c:v>
                </c:pt>
                <c:pt idx="14">
                  <c:v>22684438.399999984</c:v>
                </c:pt>
                <c:pt idx="15">
                  <c:v>24759402.331319384</c:v>
                </c:pt>
                <c:pt idx="16">
                  <c:v>27003683.199999973</c:v>
                </c:pt>
                <c:pt idx="17">
                  <c:v>29349464.574812695</c:v>
                </c:pt>
                <c:pt idx="18">
                  <c:v>31601634.133333296</c:v>
                </c:pt>
                <c:pt idx="19">
                  <c:v>33601546.472934797</c:v>
                </c:pt>
                <c:pt idx="20">
                  <c:v>35268230.399999976</c:v>
                </c:pt>
                <c:pt idx="21">
                  <c:v>36506321.024275631</c:v>
                </c:pt>
                <c:pt idx="22">
                  <c:v>37464266.666666642</c:v>
                </c:pt>
                <c:pt idx="23">
                  <c:v>38200874.285041086</c:v>
                </c:pt>
                <c:pt idx="24">
                  <c:v>38755558.399999976</c:v>
                </c:pt>
                <c:pt idx="25">
                  <c:v>39158028.489727773</c:v>
                </c:pt>
                <c:pt idx="26">
                  <c:v>39444620.799999982</c:v>
                </c:pt>
                <c:pt idx="27">
                  <c:v>39635946.783914894</c:v>
                </c:pt>
                <c:pt idx="28">
                  <c:v>39762541.866666667</c:v>
                </c:pt>
                <c:pt idx="29">
                  <c:v>39840754.770185336</c:v>
                </c:pt>
                <c:pt idx="30">
                  <c:v>39884388.266666703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C946-4C28-A3B0-571267EC16E4}"/>
            </c:ext>
          </c:extLst>
        </c:ser>
        <c:ser>
          <c:idx val="8"/>
          <c:order val="5"/>
          <c:tx>
            <c:strRef>
              <c:f>'case 5b'!$G$28:$G$29</c:f>
              <c:strCache>
                <c:ptCount val="2"/>
                <c:pt idx="0">
                  <c:v>Intel</c:v>
                </c:pt>
                <c:pt idx="1">
                  <c:v>4Rx</c:v>
                </c:pt>
              </c:strCache>
            </c:strRef>
          </c:tx>
          <c:xVal>
            <c:numRef>
              <c:f>'case 5b'!$A$30:$A$60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5b'!$G$30:$G$60</c:f>
              <c:numCache>
                <c:formatCode>0.00</c:formatCode>
                <c:ptCount val="31"/>
                <c:pt idx="0">
                  <c:v>2714233.5999999982</c:v>
                </c:pt>
                <c:pt idx="1">
                  <c:v>5837895.456723257</c:v>
                </c:pt>
                <c:pt idx="2">
                  <c:v>9394777.5999999959</c:v>
                </c:pt>
                <c:pt idx="3">
                  <c:v>11882008.244595166</c:v>
                </c:pt>
                <c:pt idx="4">
                  <c:v>14045948.799999982</c:v>
                </c:pt>
                <c:pt idx="5">
                  <c:v>16144916.207905531</c:v>
                </c:pt>
                <c:pt idx="6">
                  <c:v>17859601.066666659</c:v>
                </c:pt>
                <c:pt idx="7">
                  <c:v>18854044.817642644</c:v>
                </c:pt>
                <c:pt idx="8">
                  <c:v>19894575.999999993</c:v>
                </c:pt>
                <c:pt idx="9">
                  <c:v>21831314.430923965</c:v>
                </c:pt>
                <c:pt idx="10">
                  <c:v>24583561.599999979</c:v>
                </c:pt>
                <c:pt idx="11">
                  <c:v>28898139.864150457</c:v>
                </c:pt>
                <c:pt idx="12">
                  <c:v>33310284.799999978</c:v>
                </c:pt>
                <c:pt idx="13">
                  <c:v>36455651.562916011</c:v>
                </c:pt>
                <c:pt idx="14">
                  <c:v>38476852.266666651</c:v>
                </c:pt>
                <c:pt idx="15">
                  <c:v>39302460.409338392</c:v>
                </c:pt>
                <c:pt idx="16">
                  <c:v>39712122.666666679</c:v>
                </c:pt>
                <c:pt idx="17">
                  <c:v>39845659.900303081</c:v>
                </c:pt>
                <c:pt idx="18">
                  <c:v>39902595.20000004</c:v>
                </c:pt>
                <c:pt idx="19">
                  <c:v>39911853.208275907</c:v>
                </c:pt>
                <c:pt idx="20">
                  <c:v>39915200.000000045</c:v>
                </c:pt>
                <c:pt idx="21">
                  <c:v>39915200.000000045</c:v>
                </c:pt>
                <c:pt idx="22">
                  <c:v>39915200.000000045</c:v>
                </c:pt>
                <c:pt idx="23">
                  <c:v>39915200.000000045</c:v>
                </c:pt>
                <c:pt idx="24">
                  <c:v>39915200.000000045</c:v>
                </c:pt>
                <c:pt idx="25">
                  <c:v>39915200.000000045</c:v>
                </c:pt>
                <c:pt idx="26">
                  <c:v>39915200.000000045</c:v>
                </c:pt>
                <c:pt idx="27">
                  <c:v>39915200.000000045</c:v>
                </c:pt>
                <c:pt idx="28">
                  <c:v>39915200.000000045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C946-4C28-A3B0-571267EC16E4}"/>
            </c:ext>
          </c:extLst>
        </c:ser>
        <c:ser>
          <c:idx val="10"/>
          <c:order val="6"/>
          <c:tx>
            <c:strRef>
              <c:f>'case 5b'!$H$28:$H$29</c:f>
              <c:strCache>
                <c:ptCount val="2"/>
                <c:pt idx="0">
                  <c:v>Ericsson</c:v>
                </c:pt>
                <c:pt idx="1">
                  <c:v>2Rx</c:v>
                </c:pt>
              </c:strCache>
            </c:strRef>
          </c:tx>
          <c:xVal>
            <c:numRef>
              <c:f>'case 5b'!$A$30:$A$60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5b'!$H$30:$H$60</c:f>
              <c:numCache>
                <c:formatCode>0.00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C946-4C28-A3B0-571267EC16E4}"/>
            </c:ext>
          </c:extLst>
        </c:ser>
        <c:ser>
          <c:idx val="11"/>
          <c:order val="7"/>
          <c:tx>
            <c:strRef>
              <c:f>'case 5b'!$I$28:$I$29</c:f>
              <c:strCache>
                <c:ptCount val="2"/>
                <c:pt idx="0">
                  <c:v>Ericsson</c:v>
                </c:pt>
                <c:pt idx="1">
                  <c:v>4Rx</c:v>
                </c:pt>
              </c:strCache>
            </c:strRef>
          </c:tx>
          <c:xVal>
            <c:numRef>
              <c:f>'case 5b'!$A$30:$A$60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5b'!$I$30:$I$60</c:f>
              <c:numCache>
                <c:formatCode>0.00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C946-4C28-A3B0-571267EC16E4}"/>
            </c:ext>
          </c:extLst>
        </c:ser>
        <c:ser>
          <c:idx val="13"/>
          <c:order val="8"/>
          <c:tx>
            <c:strRef>
              <c:f>'case 5b'!$J$28:$J$29</c:f>
              <c:strCache>
                <c:ptCount val="2"/>
                <c:pt idx="0">
                  <c:v>Huawei</c:v>
                </c:pt>
                <c:pt idx="1">
                  <c:v>2Rx</c:v>
                </c:pt>
              </c:strCache>
            </c:strRef>
          </c:tx>
          <c:xVal>
            <c:numRef>
              <c:f>'case 5b'!$A$30:$A$60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5b'!$J$30:$J$60</c:f>
              <c:numCache>
                <c:formatCode>0.00</c:formatCode>
                <c:ptCount val="31"/>
                <c:pt idx="1">
                  <c:v>0</c:v>
                </c:pt>
                <c:pt idx="2">
                  <c:v>35013.300000000003</c:v>
                </c:pt>
                <c:pt idx="3">
                  <c:v>35013.300000000003</c:v>
                </c:pt>
                <c:pt idx="4">
                  <c:v>2258360</c:v>
                </c:pt>
                <c:pt idx="5">
                  <c:v>5041920</c:v>
                </c:pt>
                <c:pt idx="6">
                  <c:v>8630786.6999999993</c:v>
                </c:pt>
                <c:pt idx="7">
                  <c:v>10679066.699999999</c:v>
                </c:pt>
                <c:pt idx="8">
                  <c:v>12727346.699999999</c:v>
                </c:pt>
                <c:pt idx="9">
                  <c:v>14355466.699999999</c:v>
                </c:pt>
                <c:pt idx="10">
                  <c:v>15861040</c:v>
                </c:pt>
                <c:pt idx="11">
                  <c:v>17121520</c:v>
                </c:pt>
                <c:pt idx="12">
                  <c:v>19082266.699999999</c:v>
                </c:pt>
                <c:pt idx="13">
                  <c:v>20272720</c:v>
                </c:pt>
                <c:pt idx="14">
                  <c:v>22058400</c:v>
                </c:pt>
                <c:pt idx="15">
                  <c:v>23441426.699999999</c:v>
                </c:pt>
                <c:pt idx="16">
                  <c:v>25612253.300000001</c:v>
                </c:pt>
                <c:pt idx="17">
                  <c:v>27082813.300000001</c:v>
                </c:pt>
                <c:pt idx="18">
                  <c:v>29306160</c:v>
                </c:pt>
                <c:pt idx="19">
                  <c:v>31301920</c:v>
                </c:pt>
                <c:pt idx="20">
                  <c:v>33175133.300000001</c:v>
                </c:pt>
                <c:pt idx="21">
                  <c:v>35135880</c:v>
                </c:pt>
                <c:pt idx="22">
                  <c:v>36501400</c:v>
                </c:pt>
                <c:pt idx="23">
                  <c:v>37359226.700000003</c:v>
                </c:pt>
                <c:pt idx="24">
                  <c:v>38567186.700000003</c:v>
                </c:pt>
                <c:pt idx="25">
                  <c:v>39039866.700000003</c:v>
                </c:pt>
                <c:pt idx="26">
                  <c:v>39302466.700000003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C946-4C28-A3B0-571267EC16E4}"/>
            </c:ext>
          </c:extLst>
        </c:ser>
        <c:ser>
          <c:idx val="14"/>
          <c:order val="9"/>
          <c:tx>
            <c:strRef>
              <c:f>'case 5b'!$K$28:$K$29</c:f>
              <c:strCache>
                <c:ptCount val="2"/>
                <c:pt idx="0">
                  <c:v>Huawei</c:v>
                </c:pt>
                <c:pt idx="1">
                  <c:v>4Rx</c:v>
                </c:pt>
              </c:strCache>
            </c:strRef>
          </c:tx>
          <c:xVal>
            <c:numRef>
              <c:f>'case 5b'!$A$30:$A$60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5b'!$K$30:$K$60</c:f>
              <c:numCache>
                <c:formatCode>0.00</c:formatCode>
                <c:ptCount val="31"/>
                <c:pt idx="1">
                  <c:v>5392053</c:v>
                </c:pt>
                <c:pt idx="2">
                  <c:v>9873760</c:v>
                </c:pt>
                <c:pt idx="3">
                  <c:v>11887026</c:v>
                </c:pt>
                <c:pt idx="4">
                  <c:v>14005333</c:v>
                </c:pt>
                <c:pt idx="5">
                  <c:v>15913560</c:v>
                </c:pt>
                <c:pt idx="6">
                  <c:v>18382000</c:v>
                </c:pt>
                <c:pt idx="7">
                  <c:v>19502426</c:v>
                </c:pt>
                <c:pt idx="8">
                  <c:v>20395266</c:v>
                </c:pt>
                <c:pt idx="9">
                  <c:v>22005880</c:v>
                </c:pt>
                <c:pt idx="10">
                  <c:v>24806946</c:v>
                </c:pt>
                <c:pt idx="11">
                  <c:v>29183613</c:v>
                </c:pt>
                <c:pt idx="12">
                  <c:v>33857893</c:v>
                </c:pt>
                <c:pt idx="13">
                  <c:v>37044106</c:v>
                </c:pt>
                <c:pt idx="14">
                  <c:v>38479653</c:v>
                </c:pt>
                <c:pt idx="15">
                  <c:v>39390000</c:v>
                </c:pt>
                <c:pt idx="16">
                  <c:v>39757640</c:v>
                </c:pt>
                <c:pt idx="17">
                  <c:v>39880186</c:v>
                </c:pt>
                <c:pt idx="18">
                  <c:v>39862680</c:v>
                </c:pt>
                <c:pt idx="19">
                  <c:v>39897693</c:v>
                </c:pt>
                <c:pt idx="20">
                  <c:v>39915200</c:v>
                </c:pt>
                <c:pt idx="21">
                  <c:v>39915200</c:v>
                </c:pt>
                <c:pt idx="22">
                  <c:v>39915200</c:v>
                </c:pt>
                <c:pt idx="23">
                  <c:v>39915200</c:v>
                </c:pt>
                <c:pt idx="24">
                  <c:v>39915200</c:v>
                </c:pt>
                <c:pt idx="25">
                  <c:v>39915200</c:v>
                </c:pt>
                <c:pt idx="26">
                  <c:v>39915200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C946-4C28-A3B0-571267EC16E4}"/>
            </c:ext>
          </c:extLst>
        </c:ser>
        <c:ser>
          <c:idx val="0"/>
          <c:order val="10"/>
          <c:tx>
            <c:strRef>
              <c:f>'case 5b'!$L$28:$L$29</c:f>
              <c:strCache>
                <c:ptCount val="2"/>
                <c:pt idx="0">
                  <c:v>Company 6</c:v>
                </c:pt>
                <c:pt idx="1">
                  <c:v>2Rx</c:v>
                </c:pt>
              </c:strCache>
            </c:strRef>
          </c:tx>
          <c:xVal>
            <c:numRef>
              <c:f>'case 5b'!$A$30:$A$60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5b'!$L$30:$L$60</c:f>
              <c:numCache>
                <c:formatCode>0.00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A-C946-4C28-A3B0-571267EC16E4}"/>
            </c:ext>
          </c:extLst>
        </c:ser>
        <c:ser>
          <c:idx val="3"/>
          <c:order val="11"/>
          <c:tx>
            <c:strRef>
              <c:f>'case 5b'!$M$28:$M$29</c:f>
              <c:strCache>
                <c:ptCount val="2"/>
                <c:pt idx="0">
                  <c:v>Company 6</c:v>
                </c:pt>
                <c:pt idx="1">
                  <c:v>4Rx</c:v>
                </c:pt>
              </c:strCache>
            </c:strRef>
          </c:tx>
          <c:xVal>
            <c:numRef>
              <c:f>'case 5b'!$A$30:$A$60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5b'!$M$30:$M$60</c:f>
              <c:numCache>
                <c:formatCode>0.00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B-C946-4C28-A3B0-571267EC16E4}"/>
            </c:ext>
          </c:extLst>
        </c:ser>
        <c:ser>
          <c:idx val="6"/>
          <c:order val="12"/>
          <c:tx>
            <c:strRef>
              <c:f>'case 5b'!$N$28:$N$29</c:f>
              <c:strCache>
                <c:ptCount val="2"/>
                <c:pt idx="0">
                  <c:v>Company 7</c:v>
                </c:pt>
                <c:pt idx="1">
                  <c:v>2Rx</c:v>
                </c:pt>
              </c:strCache>
            </c:strRef>
          </c:tx>
          <c:xVal>
            <c:numRef>
              <c:f>'case 5b'!$A$30:$A$60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5b'!$N$30:$N$60</c:f>
              <c:numCache>
                <c:formatCode>0.00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C-C946-4C28-A3B0-571267EC16E4}"/>
            </c:ext>
          </c:extLst>
        </c:ser>
        <c:ser>
          <c:idx val="9"/>
          <c:order val="13"/>
          <c:tx>
            <c:strRef>
              <c:f>'case 5b'!$O$28:$O$29</c:f>
              <c:strCache>
                <c:ptCount val="2"/>
                <c:pt idx="0">
                  <c:v>Company 7</c:v>
                </c:pt>
                <c:pt idx="1">
                  <c:v>4Rx</c:v>
                </c:pt>
              </c:strCache>
            </c:strRef>
          </c:tx>
          <c:xVal>
            <c:numRef>
              <c:f>'case 5b'!$A$30:$A$60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5b'!$O$30:$O$60</c:f>
              <c:numCache>
                <c:formatCode>0.00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D-C946-4C28-A3B0-571267EC16E4}"/>
            </c:ext>
          </c:extLst>
        </c:ser>
        <c:ser>
          <c:idx val="12"/>
          <c:order val="14"/>
          <c:tx>
            <c:strRef>
              <c:f>'case 5b'!$P$28:$P$29</c:f>
              <c:strCache>
                <c:ptCount val="2"/>
                <c:pt idx="0">
                  <c:v>Company 8</c:v>
                </c:pt>
                <c:pt idx="1">
                  <c:v>2Rx</c:v>
                </c:pt>
              </c:strCache>
            </c:strRef>
          </c:tx>
          <c:xVal>
            <c:numRef>
              <c:f>'case 5b'!$A$30:$A$60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5b'!$P$30:$P$60</c:f>
              <c:numCache>
                <c:formatCode>0.00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E-C946-4C28-A3B0-571267EC16E4}"/>
            </c:ext>
          </c:extLst>
        </c:ser>
        <c:ser>
          <c:idx val="15"/>
          <c:order val="15"/>
          <c:tx>
            <c:strRef>
              <c:f>'case 5b'!$Q$28:$Q$29</c:f>
              <c:strCache>
                <c:ptCount val="2"/>
                <c:pt idx="0">
                  <c:v>Company 8</c:v>
                </c:pt>
                <c:pt idx="1">
                  <c:v>4Rx</c:v>
                </c:pt>
              </c:strCache>
            </c:strRef>
          </c:tx>
          <c:xVal>
            <c:numRef>
              <c:f>'case 5b'!$A$30:$A$60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5b'!$Q$30:$Q$60</c:f>
              <c:numCache>
                <c:formatCode>0.00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F-C946-4C28-A3B0-571267EC16E4}"/>
            </c:ext>
          </c:extLst>
        </c:ser>
        <c:ser>
          <c:idx val="16"/>
          <c:order val="16"/>
          <c:tx>
            <c:strRef>
              <c:f>'case 5b'!$R$28:$R$29</c:f>
              <c:strCache>
                <c:ptCount val="2"/>
                <c:pt idx="0">
                  <c:v>Company 9</c:v>
                </c:pt>
                <c:pt idx="1">
                  <c:v>2Rx</c:v>
                </c:pt>
              </c:strCache>
            </c:strRef>
          </c:tx>
          <c:xVal>
            <c:numRef>
              <c:f>'case 5b'!$A$30:$A$60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5b'!$R$30:$R$60</c:f>
              <c:numCache>
                <c:formatCode>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0-C946-4C28-A3B0-571267EC16E4}"/>
            </c:ext>
          </c:extLst>
        </c:ser>
        <c:ser>
          <c:idx val="17"/>
          <c:order val="17"/>
          <c:tx>
            <c:strRef>
              <c:f>'case 5b'!$S$28:$S$29</c:f>
              <c:strCache>
                <c:ptCount val="2"/>
                <c:pt idx="0">
                  <c:v>Company 9</c:v>
                </c:pt>
                <c:pt idx="1">
                  <c:v>4Rx</c:v>
                </c:pt>
              </c:strCache>
            </c:strRef>
          </c:tx>
          <c:xVal>
            <c:numRef>
              <c:f>'case 5b'!$A$30:$A$60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5b'!$S$30:$S$60</c:f>
              <c:numCache>
                <c:formatCode>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1-C946-4C28-A3B0-571267EC16E4}"/>
            </c:ext>
          </c:extLst>
        </c:ser>
        <c:ser>
          <c:idx val="18"/>
          <c:order val="18"/>
          <c:tx>
            <c:strRef>
              <c:f>'case 5b'!$T$28:$T$29</c:f>
              <c:strCache>
                <c:ptCount val="2"/>
                <c:pt idx="0">
                  <c:v>Company 10</c:v>
                </c:pt>
                <c:pt idx="1">
                  <c:v>2Rx</c:v>
                </c:pt>
              </c:strCache>
            </c:strRef>
          </c:tx>
          <c:xVal>
            <c:numRef>
              <c:f>'case 5b'!$A$30:$A$60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5b'!$T$30:$T$60</c:f>
              <c:numCache>
                <c:formatCode>0.00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2-C946-4C28-A3B0-571267EC16E4}"/>
            </c:ext>
          </c:extLst>
        </c:ser>
        <c:ser>
          <c:idx val="19"/>
          <c:order val="19"/>
          <c:tx>
            <c:strRef>
              <c:f>'case 5b'!$U$28:$U$29</c:f>
              <c:strCache>
                <c:ptCount val="2"/>
                <c:pt idx="0">
                  <c:v>Company 10</c:v>
                </c:pt>
                <c:pt idx="1">
                  <c:v>4Rx</c:v>
                </c:pt>
              </c:strCache>
            </c:strRef>
          </c:tx>
          <c:xVal>
            <c:numRef>
              <c:f>'case 5b'!$A$30:$A$60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5b'!$U$30:$U$60</c:f>
              <c:numCache>
                <c:formatCode>0.00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3-C946-4C28-A3B0-571267EC16E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2346896"/>
        <c:axId val="502348856"/>
      </c:scatterChart>
      <c:valAx>
        <c:axId val="502346896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502348856"/>
        <c:crosses val="autoZero"/>
        <c:crossBetween val="midCat"/>
        <c:majorUnit val="1"/>
      </c:valAx>
      <c:valAx>
        <c:axId val="502348856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502346896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0606527789772772"/>
          <c:h val="0.68768423464587225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688" l="0.70000000000000062" r="0.70000000000000062" t="0.75000000000000688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4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'case 6'!$B$28:$B$29</c:f>
              <c:strCache>
                <c:ptCount val="2"/>
                <c:pt idx="0">
                  <c:v>Samsung</c:v>
                </c:pt>
                <c:pt idx="1">
                  <c:v>2Rx</c:v>
                </c:pt>
              </c:strCache>
            </c:strRef>
          </c:tx>
          <c:xVal>
            <c:numRef>
              <c:f>'case 6'!$A$30:$A$50</c:f>
              <c:numCache>
                <c:formatCode>General</c:formatCode>
                <c:ptCount val="21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</c:numCache>
            </c:numRef>
          </c:xVal>
          <c:yVal>
            <c:numRef>
              <c:f>'case 6'!$B$30:$B$50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8BAD-41C3-8D71-A94FD107E0C4}"/>
            </c:ext>
          </c:extLst>
        </c:ser>
        <c:ser>
          <c:idx val="2"/>
          <c:order val="1"/>
          <c:tx>
            <c:strRef>
              <c:f>'case 6'!$C$28:$C$29</c:f>
              <c:strCache>
                <c:ptCount val="2"/>
                <c:pt idx="0">
                  <c:v>Samsung</c:v>
                </c:pt>
                <c:pt idx="1">
                  <c:v>4Rx</c:v>
                </c:pt>
              </c:strCache>
            </c:strRef>
          </c:tx>
          <c:xVal>
            <c:numRef>
              <c:f>'case 6'!$A$30:$A$50</c:f>
              <c:numCache>
                <c:formatCode>General</c:formatCode>
                <c:ptCount val="21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</c:numCache>
            </c:numRef>
          </c:xVal>
          <c:yVal>
            <c:numRef>
              <c:f>'case 6'!$C$30:$C$50</c:f>
              <c:numCache>
                <c:formatCode>0.00</c:formatCode>
                <c:ptCount val="21"/>
                <c:pt idx="8">
                  <c:v>16193604.9997635</c:v>
                </c:pt>
                <c:pt idx="9">
                  <c:v>17992144.999781299</c:v>
                </c:pt>
                <c:pt idx="10">
                  <c:v>20056399.999928601</c:v>
                </c:pt>
                <c:pt idx="11">
                  <c:v>23680745.000049099</c:v>
                </c:pt>
                <c:pt idx="12">
                  <c:v>27570709.9997412</c:v>
                </c:pt>
                <c:pt idx="13">
                  <c:v>30656880</c:v>
                </c:pt>
                <c:pt idx="14">
                  <c:v>32414570.000169601</c:v>
                </c:pt>
                <c:pt idx="15">
                  <c:v>33341105.0002633</c:v>
                </c:pt>
                <c:pt idx="16">
                  <c:v>33824749.999955401</c:v>
                </c:pt>
                <c:pt idx="17">
                  <c:v>34008669.999830402</c:v>
                </c:pt>
                <c:pt idx="18">
                  <c:v>34042775.000075899</c:v>
                </c:pt>
                <c:pt idx="19">
                  <c:v>34063200</c:v>
                </c:pt>
                <c:pt idx="20">
                  <c:v>34063200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8BAD-41C3-8D71-A94FD107E0C4}"/>
            </c:ext>
          </c:extLst>
        </c:ser>
        <c:ser>
          <c:idx val="4"/>
          <c:order val="2"/>
          <c:tx>
            <c:strRef>
              <c:f>'case 6'!$D$28:$D$29</c:f>
              <c:strCache>
                <c:ptCount val="2"/>
                <c:pt idx="0">
                  <c:v>Qualcomm</c:v>
                </c:pt>
                <c:pt idx="1">
                  <c:v>2Rx</c:v>
                </c:pt>
              </c:strCache>
            </c:strRef>
          </c:tx>
          <c:xVal>
            <c:numRef>
              <c:f>'case 6'!$A$30:$A$50</c:f>
              <c:numCache>
                <c:formatCode>General</c:formatCode>
                <c:ptCount val="21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</c:numCache>
            </c:numRef>
          </c:xVal>
          <c:yVal>
            <c:numRef>
              <c:f>'case 6'!$D$30:$D$50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8BAD-41C3-8D71-A94FD107E0C4}"/>
            </c:ext>
          </c:extLst>
        </c:ser>
        <c:ser>
          <c:idx val="5"/>
          <c:order val="3"/>
          <c:tx>
            <c:strRef>
              <c:f>'case 6'!$E$28:$E$29</c:f>
              <c:strCache>
                <c:ptCount val="2"/>
                <c:pt idx="0">
                  <c:v>Qualcomm</c:v>
                </c:pt>
                <c:pt idx="1">
                  <c:v>4Rx</c:v>
                </c:pt>
              </c:strCache>
            </c:strRef>
          </c:tx>
          <c:xVal>
            <c:numRef>
              <c:f>'case 6'!$A$30:$A$50</c:f>
              <c:numCache>
                <c:formatCode>General</c:formatCode>
                <c:ptCount val="21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</c:numCache>
            </c:numRef>
          </c:xVal>
          <c:yVal>
            <c:numRef>
              <c:f>'case 6'!$E$30:$E$50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8BAD-41C3-8D71-A94FD107E0C4}"/>
            </c:ext>
          </c:extLst>
        </c:ser>
        <c:ser>
          <c:idx val="7"/>
          <c:order val="4"/>
          <c:tx>
            <c:strRef>
              <c:f>'case 6'!$F$28:$F$29</c:f>
              <c:strCache>
                <c:ptCount val="2"/>
                <c:pt idx="0">
                  <c:v>Intel</c:v>
                </c:pt>
                <c:pt idx="1">
                  <c:v>2Rx</c:v>
                </c:pt>
              </c:strCache>
            </c:strRef>
          </c:tx>
          <c:xVal>
            <c:numRef>
              <c:f>'case 6'!$A$30:$A$50</c:f>
              <c:numCache>
                <c:formatCode>General</c:formatCode>
                <c:ptCount val="21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</c:numCache>
            </c:numRef>
          </c:xVal>
          <c:yVal>
            <c:numRef>
              <c:f>'case 6'!$F$30:$F$50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8BAD-41C3-8D71-A94FD107E0C4}"/>
            </c:ext>
          </c:extLst>
        </c:ser>
        <c:ser>
          <c:idx val="8"/>
          <c:order val="5"/>
          <c:tx>
            <c:strRef>
              <c:f>'case 6'!$G$28:$G$29</c:f>
              <c:strCache>
                <c:ptCount val="2"/>
                <c:pt idx="0">
                  <c:v>Intel</c:v>
                </c:pt>
                <c:pt idx="1">
                  <c:v>4Rx</c:v>
                </c:pt>
              </c:strCache>
            </c:strRef>
          </c:tx>
          <c:xVal>
            <c:numRef>
              <c:f>'case 6'!$A$30:$A$50</c:f>
              <c:numCache>
                <c:formatCode>General</c:formatCode>
                <c:ptCount val="21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</c:numCache>
            </c:numRef>
          </c:xVal>
          <c:yVal>
            <c:numRef>
              <c:f>'case 6'!$G$30:$G$50</c:f>
              <c:numCache>
                <c:formatCode>0.00</c:formatCode>
                <c:ptCount val="21"/>
                <c:pt idx="0">
                  <c:v>1589615.9999999979</c:v>
                </c:pt>
                <c:pt idx="1">
                  <c:v>4515176.8282259339</c:v>
                </c:pt>
                <c:pt idx="2">
                  <c:v>8044891.1999999946</c:v>
                </c:pt>
                <c:pt idx="3">
                  <c:v>10181382.569257725</c:v>
                </c:pt>
                <c:pt idx="4">
                  <c:v>12047615.999999983</c:v>
                </c:pt>
                <c:pt idx="5">
                  <c:v>14084824.185668962</c:v>
                </c:pt>
                <c:pt idx="6">
                  <c:v>15775444.799999988</c:v>
                </c:pt>
                <c:pt idx="7">
                  <c:v>16666043.51123167</c:v>
                </c:pt>
                <c:pt idx="8">
                  <c:v>17626809.59999999</c:v>
                </c:pt>
                <c:pt idx="9">
                  <c:v>19877585.866809908</c:v>
                </c:pt>
                <c:pt idx="10">
                  <c:v>23006404.79999999</c:v>
                </c:pt>
                <c:pt idx="11">
                  <c:v>26997655.104853127</c:v>
                </c:pt>
                <c:pt idx="12">
                  <c:v>30511065.599999983</c:v>
                </c:pt>
                <c:pt idx="13">
                  <c:v>32492004.71586151</c:v>
                </c:pt>
                <c:pt idx="14">
                  <c:v>33579144.000000015</c:v>
                </c:pt>
                <c:pt idx="15">
                  <c:v>33891888.10830427</c:v>
                </c:pt>
                <c:pt idx="16">
                  <c:v>34026148.800000034</c:v>
                </c:pt>
                <c:pt idx="17">
                  <c:v>34052085.995145351</c:v>
                </c:pt>
                <c:pt idx="18">
                  <c:v>34062004.800000027</c:v>
                </c:pt>
                <c:pt idx="19">
                  <c:v>34062891.561290346</c:v>
                </c:pt>
                <c:pt idx="20">
                  <c:v>34063200.000000022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8BAD-41C3-8D71-A94FD107E0C4}"/>
            </c:ext>
          </c:extLst>
        </c:ser>
        <c:ser>
          <c:idx val="10"/>
          <c:order val="6"/>
          <c:tx>
            <c:strRef>
              <c:f>'case 6'!$H$28:$H$29</c:f>
              <c:strCache>
                <c:ptCount val="2"/>
                <c:pt idx="0">
                  <c:v>Ericsson</c:v>
                </c:pt>
                <c:pt idx="1">
                  <c:v>2Rx</c:v>
                </c:pt>
              </c:strCache>
            </c:strRef>
          </c:tx>
          <c:xVal>
            <c:numRef>
              <c:f>'case 6'!$A$30:$A$50</c:f>
              <c:numCache>
                <c:formatCode>General</c:formatCode>
                <c:ptCount val="21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</c:numCache>
            </c:numRef>
          </c:xVal>
          <c:yVal>
            <c:numRef>
              <c:f>'case 6'!$H$30:$H$50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8BAD-41C3-8D71-A94FD107E0C4}"/>
            </c:ext>
          </c:extLst>
        </c:ser>
        <c:ser>
          <c:idx val="11"/>
          <c:order val="7"/>
          <c:tx>
            <c:strRef>
              <c:f>'case 6'!$I$28:$I$29</c:f>
              <c:strCache>
                <c:ptCount val="2"/>
                <c:pt idx="0">
                  <c:v>Ericsson</c:v>
                </c:pt>
                <c:pt idx="1">
                  <c:v>4Rx</c:v>
                </c:pt>
              </c:strCache>
            </c:strRef>
          </c:tx>
          <c:xVal>
            <c:numRef>
              <c:f>'case 6'!$A$30:$A$50</c:f>
              <c:numCache>
                <c:formatCode>General</c:formatCode>
                <c:ptCount val="21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</c:numCache>
            </c:numRef>
          </c:xVal>
          <c:yVal>
            <c:numRef>
              <c:f>'case 6'!$I$30:$I$50</c:f>
              <c:numCache>
                <c:formatCode>0.00</c:formatCode>
                <c:ptCount val="21"/>
                <c:pt idx="0">
                  <c:v>2036620.8</c:v>
                </c:pt>
                <c:pt idx="1">
                  <c:v>5270832</c:v>
                </c:pt>
                <c:pt idx="2">
                  <c:v>8594683.1999999993</c:v>
                </c:pt>
                <c:pt idx="3">
                  <c:v>10627718.4</c:v>
                </c:pt>
                <c:pt idx="4">
                  <c:v>12474302.4</c:v>
                </c:pt>
                <c:pt idx="5">
                  <c:v>14331643.199999999</c:v>
                </c:pt>
                <c:pt idx="6">
                  <c:v>15916478.4</c:v>
                </c:pt>
                <c:pt idx="7">
                  <c:v>17002915.199999999</c:v>
                </c:pt>
                <c:pt idx="8">
                  <c:v>18300902.399999999</c:v>
                </c:pt>
                <c:pt idx="9">
                  <c:v>20549073.600000001</c:v>
                </c:pt>
                <c:pt idx="10">
                  <c:v>24403593.600000001</c:v>
                </c:pt>
                <c:pt idx="11">
                  <c:v>28096761.600000001</c:v>
                </c:pt>
                <c:pt idx="12">
                  <c:v>31284360</c:v>
                </c:pt>
                <c:pt idx="13">
                  <c:v>32801068.800000001</c:v>
                </c:pt>
                <c:pt idx="14">
                  <c:v>33675955.200000003</c:v>
                </c:pt>
                <c:pt idx="15">
                  <c:v>33919776</c:v>
                </c:pt>
                <c:pt idx="16">
                  <c:v>34034515.200000003</c:v>
                </c:pt>
                <c:pt idx="17">
                  <c:v>34056028.799999997</c:v>
                </c:pt>
                <c:pt idx="18">
                  <c:v>34063200</c:v>
                </c:pt>
                <c:pt idx="19">
                  <c:v>34063200</c:v>
                </c:pt>
                <c:pt idx="20">
                  <c:v>34063200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8BAD-41C3-8D71-A94FD107E0C4}"/>
            </c:ext>
          </c:extLst>
        </c:ser>
        <c:ser>
          <c:idx val="13"/>
          <c:order val="8"/>
          <c:tx>
            <c:strRef>
              <c:f>'case 6'!$J$28:$J$29</c:f>
              <c:strCache>
                <c:ptCount val="2"/>
                <c:pt idx="0">
                  <c:v>Huawei</c:v>
                </c:pt>
                <c:pt idx="1">
                  <c:v>2Rx</c:v>
                </c:pt>
              </c:strCache>
            </c:strRef>
          </c:tx>
          <c:xVal>
            <c:numRef>
              <c:f>'case 6'!$A$30:$A$50</c:f>
              <c:numCache>
                <c:formatCode>General</c:formatCode>
                <c:ptCount val="21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</c:numCache>
            </c:numRef>
          </c:xVal>
          <c:yVal>
            <c:numRef>
              <c:f>'case 6'!$J$30:$J$50</c:f>
              <c:numCache>
                <c:formatCode>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8BAD-41C3-8D71-A94FD107E0C4}"/>
            </c:ext>
          </c:extLst>
        </c:ser>
        <c:ser>
          <c:idx val="14"/>
          <c:order val="9"/>
          <c:tx>
            <c:strRef>
              <c:f>'case 6'!$K$28:$K$29</c:f>
              <c:strCache>
                <c:ptCount val="2"/>
                <c:pt idx="0">
                  <c:v>Huawei</c:v>
                </c:pt>
                <c:pt idx="1">
                  <c:v>4Rx</c:v>
                </c:pt>
              </c:strCache>
            </c:strRef>
          </c:tx>
          <c:xVal>
            <c:numRef>
              <c:f>'case 6'!$A$30:$A$50</c:f>
              <c:numCache>
                <c:formatCode>General</c:formatCode>
                <c:ptCount val="21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</c:numCache>
            </c:numRef>
          </c:xVal>
          <c:yVal>
            <c:numRef>
              <c:f>'case 6'!$K$30:$K$50</c:f>
              <c:numCache>
                <c:formatCode>0</c:formatCode>
                <c:ptCount val="21"/>
                <c:pt idx="7">
                  <c:v>16766265</c:v>
                </c:pt>
                <c:pt idx="8">
                  <c:v>17562268</c:v>
                </c:pt>
                <c:pt idx="9">
                  <c:v>18903283</c:v>
                </c:pt>
                <c:pt idx="10">
                  <c:v>21441888</c:v>
                </c:pt>
                <c:pt idx="11">
                  <c:v>25429075</c:v>
                </c:pt>
                <c:pt idx="12">
                  <c:v>29158099</c:v>
                </c:pt>
                <c:pt idx="13">
                  <c:v>32098291</c:v>
                </c:pt>
                <c:pt idx="14">
                  <c:v>33209827</c:v>
                </c:pt>
                <c:pt idx="15">
                  <c:v>33812208</c:v>
                </c:pt>
                <c:pt idx="16">
                  <c:v>33991488</c:v>
                </c:pt>
                <c:pt idx="17">
                  <c:v>34056028</c:v>
                </c:pt>
                <c:pt idx="18">
                  <c:v>34063200</c:v>
                </c:pt>
                <c:pt idx="19">
                  <c:v>34063200</c:v>
                </c:pt>
                <c:pt idx="20">
                  <c:v>34063200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8BAD-41C3-8D71-A94FD107E0C4}"/>
            </c:ext>
          </c:extLst>
        </c:ser>
        <c:ser>
          <c:idx val="0"/>
          <c:order val="10"/>
          <c:tx>
            <c:strRef>
              <c:f>'case 6'!$L$28:$L$29</c:f>
              <c:strCache>
                <c:ptCount val="2"/>
                <c:pt idx="0">
                  <c:v>Company 6</c:v>
                </c:pt>
                <c:pt idx="1">
                  <c:v>2Rx</c:v>
                </c:pt>
              </c:strCache>
            </c:strRef>
          </c:tx>
          <c:xVal>
            <c:numRef>
              <c:f>'case 6'!$A$30:$A$50</c:f>
              <c:numCache>
                <c:formatCode>General</c:formatCode>
                <c:ptCount val="21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</c:numCache>
            </c:numRef>
          </c:xVal>
          <c:yVal>
            <c:numRef>
              <c:f>'case 6'!$L$30:$L$50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A-8BAD-41C3-8D71-A94FD107E0C4}"/>
            </c:ext>
          </c:extLst>
        </c:ser>
        <c:ser>
          <c:idx val="3"/>
          <c:order val="11"/>
          <c:tx>
            <c:strRef>
              <c:f>'case 6'!$M$28:$M$29</c:f>
              <c:strCache>
                <c:ptCount val="2"/>
                <c:pt idx="0">
                  <c:v>Company 6</c:v>
                </c:pt>
                <c:pt idx="1">
                  <c:v>4Rx</c:v>
                </c:pt>
              </c:strCache>
            </c:strRef>
          </c:tx>
          <c:xVal>
            <c:numRef>
              <c:f>'case 6'!$A$30:$A$50</c:f>
              <c:numCache>
                <c:formatCode>General</c:formatCode>
                <c:ptCount val="21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</c:numCache>
            </c:numRef>
          </c:xVal>
          <c:yVal>
            <c:numRef>
              <c:f>'case 6'!$M$30:$M$50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B-8BAD-41C3-8D71-A94FD107E0C4}"/>
            </c:ext>
          </c:extLst>
        </c:ser>
        <c:ser>
          <c:idx val="6"/>
          <c:order val="12"/>
          <c:tx>
            <c:strRef>
              <c:f>'case 6'!$N$28:$N$29</c:f>
              <c:strCache>
                <c:ptCount val="2"/>
                <c:pt idx="0">
                  <c:v>Company 7</c:v>
                </c:pt>
                <c:pt idx="1">
                  <c:v>2Rx</c:v>
                </c:pt>
              </c:strCache>
            </c:strRef>
          </c:tx>
          <c:xVal>
            <c:numRef>
              <c:f>'case 6'!$A$30:$A$50</c:f>
              <c:numCache>
                <c:formatCode>General</c:formatCode>
                <c:ptCount val="21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</c:numCache>
            </c:numRef>
          </c:xVal>
          <c:yVal>
            <c:numRef>
              <c:f>'case 6'!$N$30:$N$50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C-8BAD-41C3-8D71-A94FD107E0C4}"/>
            </c:ext>
          </c:extLst>
        </c:ser>
        <c:ser>
          <c:idx val="9"/>
          <c:order val="13"/>
          <c:tx>
            <c:strRef>
              <c:f>'case 6'!$O$28:$O$29</c:f>
              <c:strCache>
                <c:ptCount val="2"/>
                <c:pt idx="0">
                  <c:v>Company 7</c:v>
                </c:pt>
                <c:pt idx="1">
                  <c:v>4Rx</c:v>
                </c:pt>
              </c:strCache>
            </c:strRef>
          </c:tx>
          <c:xVal>
            <c:numRef>
              <c:f>'case 6'!$A$30:$A$50</c:f>
              <c:numCache>
                <c:formatCode>General</c:formatCode>
                <c:ptCount val="21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</c:numCache>
            </c:numRef>
          </c:xVal>
          <c:yVal>
            <c:numRef>
              <c:f>'case 6'!$O$30:$O$50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D-8BAD-41C3-8D71-A94FD107E0C4}"/>
            </c:ext>
          </c:extLst>
        </c:ser>
        <c:ser>
          <c:idx val="12"/>
          <c:order val="14"/>
          <c:tx>
            <c:strRef>
              <c:f>'case 6'!$P$28:$P$29</c:f>
              <c:strCache>
                <c:ptCount val="2"/>
                <c:pt idx="0">
                  <c:v>Company 8</c:v>
                </c:pt>
                <c:pt idx="1">
                  <c:v>2Rx</c:v>
                </c:pt>
              </c:strCache>
            </c:strRef>
          </c:tx>
          <c:xVal>
            <c:numRef>
              <c:f>'case 6'!$A$30:$A$50</c:f>
              <c:numCache>
                <c:formatCode>General</c:formatCode>
                <c:ptCount val="21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</c:numCache>
            </c:numRef>
          </c:xVal>
          <c:yVal>
            <c:numRef>
              <c:f>'case 6'!$P$30:$P$50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E-8BAD-41C3-8D71-A94FD107E0C4}"/>
            </c:ext>
          </c:extLst>
        </c:ser>
        <c:ser>
          <c:idx val="15"/>
          <c:order val="15"/>
          <c:tx>
            <c:strRef>
              <c:f>'case 6'!$Q$28:$Q$29</c:f>
              <c:strCache>
                <c:ptCount val="2"/>
                <c:pt idx="0">
                  <c:v>Company 8</c:v>
                </c:pt>
                <c:pt idx="1">
                  <c:v>4Rx</c:v>
                </c:pt>
              </c:strCache>
            </c:strRef>
          </c:tx>
          <c:xVal>
            <c:numRef>
              <c:f>'case 6'!$A$30:$A$50</c:f>
              <c:numCache>
                <c:formatCode>General</c:formatCode>
                <c:ptCount val="21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</c:numCache>
            </c:numRef>
          </c:xVal>
          <c:yVal>
            <c:numRef>
              <c:f>'case 6'!$Q$30:$Q$50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F-8BAD-41C3-8D71-A94FD107E0C4}"/>
            </c:ext>
          </c:extLst>
        </c:ser>
        <c:ser>
          <c:idx val="16"/>
          <c:order val="16"/>
          <c:tx>
            <c:strRef>
              <c:f>'case 6'!$R$28:$R$29</c:f>
              <c:strCache>
                <c:ptCount val="2"/>
                <c:pt idx="0">
                  <c:v>Company 9</c:v>
                </c:pt>
                <c:pt idx="1">
                  <c:v>2Rx</c:v>
                </c:pt>
              </c:strCache>
            </c:strRef>
          </c:tx>
          <c:xVal>
            <c:numRef>
              <c:f>'case 6'!$A$30:$A$50</c:f>
              <c:numCache>
                <c:formatCode>General</c:formatCode>
                <c:ptCount val="21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</c:numCache>
            </c:numRef>
          </c:xVal>
          <c:yVal>
            <c:numRef>
              <c:f>'case 6'!$R$30:$R$50</c:f>
              <c:numCache>
                <c:formatCode>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0-8BAD-41C3-8D71-A94FD107E0C4}"/>
            </c:ext>
          </c:extLst>
        </c:ser>
        <c:ser>
          <c:idx val="17"/>
          <c:order val="17"/>
          <c:tx>
            <c:strRef>
              <c:f>'case 6'!$S$28:$S$29</c:f>
              <c:strCache>
                <c:ptCount val="2"/>
                <c:pt idx="0">
                  <c:v>Company 9</c:v>
                </c:pt>
                <c:pt idx="1">
                  <c:v>4Rx</c:v>
                </c:pt>
              </c:strCache>
            </c:strRef>
          </c:tx>
          <c:xVal>
            <c:numRef>
              <c:f>'case 6'!$A$30:$A$50</c:f>
              <c:numCache>
                <c:formatCode>General</c:formatCode>
                <c:ptCount val="21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</c:numCache>
            </c:numRef>
          </c:xVal>
          <c:yVal>
            <c:numRef>
              <c:f>'case 6'!$S$30:$S$50</c:f>
              <c:numCache>
                <c:formatCode>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1-8BAD-41C3-8D71-A94FD107E0C4}"/>
            </c:ext>
          </c:extLst>
        </c:ser>
        <c:ser>
          <c:idx val="18"/>
          <c:order val="18"/>
          <c:tx>
            <c:strRef>
              <c:f>'case 6'!$T$28:$T$29</c:f>
              <c:strCache>
                <c:ptCount val="2"/>
                <c:pt idx="0">
                  <c:v>Company 10</c:v>
                </c:pt>
                <c:pt idx="1">
                  <c:v>2Rx</c:v>
                </c:pt>
              </c:strCache>
            </c:strRef>
          </c:tx>
          <c:xVal>
            <c:numRef>
              <c:f>'case 6'!$A$30:$A$50</c:f>
              <c:numCache>
                <c:formatCode>General</c:formatCode>
                <c:ptCount val="21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</c:numCache>
            </c:numRef>
          </c:xVal>
          <c:yVal>
            <c:numRef>
              <c:f>'case 6'!$T$30:$T$50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2-8BAD-41C3-8D71-A94FD107E0C4}"/>
            </c:ext>
          </c:extLst>
        </c:ser>
        <c:ser>
          <c:idx val="19"/>
          <c:order val="19"/>
          <c:tx>
            <c:strRef>
              <c:f>'case 6'!$U$28:$U$29</c:f>
              <c:strCache>
                <c:ptCount val="2"/>
                <c:pt idx="0">
                  <c:v>Company 10</c:v>
                </c:pt>
                <c:pt idx="1">
                  <c:v>4Rx</c:v>
                </c:pt>
              </c:strCache>
            </c:strRef>
          </c:tx>
          <c:xVal>
            <c:numRef>
              <c:f>'case 6'!$A$30:$A$50</c:f>
              <c:numCache>
                <c:formatCode>General</c:formatCode>
                <c:ptCount val="21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</c:numCache>
            </c:numRef>
          </c:xVal>
          <c:yVal>
            <c:numRef>
              <c:f>'case 6'!$U$30:$U$50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3-8BAD-41C3-8D71-A94FD107E0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2348072"/>
        <c:axId val="502347680"/>
      </c:scatterChart>
      <c:valAx>
        <c:axId val="502348072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502347680"/>
        <c:crosses val="autoZero"/>
        <c:crossBetween val="midCat"/>
        <c:majorUnit val="1"/>
      </c:valAx>
      <c:valAx>
        <c:axId val="502347680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502348072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0606527789772772"/>
          <c:h val="0.68768423464587225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688" l="0.70000000000000062" r="0.70000000000000062" t="0.75000000000000688" header="0.30000000000000032" footer="0.3000000000000003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4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'case 7'!$B$28:$B$29</c:f>
              <c:strCache>
                <c:ptCount val="2"/>
                <c:pt idx="0">
                  <c:v>Samsung</c:v>
                </c:pt>
                <c:pt idx="1">
                  <c:v>2Rx</c:v>
                </c:pt>
              </c:strCache>
            </c:strRef>
          </c:tx>
          <c:xVal>
            <c:numRef>
              <c:f>'case 7'!$A$30:$A$50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'case 7'!$B$30:$B$50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C3EE-4E1C-8EA1-B229319CEA13}"/>
            </c:ext>
          </c:extLst>
        </c:ser>
        <c:ser>
          <c:idx val="2"/>
          <c:order val="1"/>
          <c:tx>
            <c:strRef>
              <c:f>'case 7'!$C$28:$C$29</c:f>
              <c:strCache>
                <c:ptCount val="2"/>
                <c:pt idx="0">
                  <c:v>Samsung</c:v>
                </c:pt>
                <c:pt idx="1">
                  <c:v>4Rx</c:v>
                </c:pt>
              </c:strCache>
            </c:strRef>
          </c:tx>
          <c:xVal>
            <c:numRef>
              <c:f>'case 7'!$A$30:$A$50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'case 7'!$C$30:$C$50</c:f>
              <c:numCache>
                <c:formatCode>0.00</c:formatCode>
                <c:ptCount val="21"/>
                <c:pt idx="6">
                  <c:v>13856156.120245799</c:v>
                </c:pt>
                <c:pt idx="7">
                  <c:v>16629230.3604053</c:v>
                </c:pt>
                <c:pt idx="8">
                  <c:v>19191782.760338798</c:v>
                </c:pt>
                <c:pt idx="9">
                  <c:v>21122769.639594801</c:v>
                </c:pt>
                <c:pt idx="10">
                  <c:v>22358350.440126199</c:v>
                </c:pt>
                <c:pt idx="11">
                  <c:v>23154552.399933599</c:v>
                </c:pt>
                <c:pt idx="12">
                  <c:v>24051455.239993401</c:v>
                </c:pt>
                <c:pt idx="13">
                  <c:v>25762895.200132899</c:v>
                </c:pt>
                <c:pt idx="14">
                  <c:v>28911127.719647899</c:v>
                </c:pt>
                <c:pt idx="15">
                  <c:v>32773291.479820602</c:v>
                </c:pt>
                <c:pt idx="16">
                  <c:v>36479843.879754201</c:v>
                </c:pt>
                <c:pt idx="17">
                  <c:v>39198007.639926903</c:v>
                </c:pt>
                <c:pt idx="18">
                  <c:v>41431097.159940198</c:v>
                </c:pt>
                <c:pt idx="19">
                  <c:v>43234022.919780798</c:v>
                </c:pt>
                <c:pt idx="20">
                  <c:v>44158380.999833897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C3EE-4E1C-8EA1-B229319CEA13}"/>
            </c:ext>
          </c:extLst>
        </c:ser>
        <c:ser>
          <c:idx val="4"/>
          <c:order val="2"/>
          <c:tx>
            <c:strRef>
              <c:f>'case 7'!$D$28:$D$29</c:f>
              <c:strCache>
                <c:ptCount val="2"/>
                <c:pt idx="0">
                  <c:v>Qualcomm</c:v>
                </c:pt>
                <c:pt idx="1">
                  <c:v>2Rx</c:v>
                </c:pt>
              </c:strCache>
            </c:strRef>
          </c:tx>
          <c:xVal>
            <c:numRef>
              <c:f>'case 7'!$A$30:$A$50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'case 7'!$D$30:$D$50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C3EE-4E1C-8EA1-B229319CEA13}"/>
            </c:ext>
          </c:extLst>
        </c:ser>
        <c:ser>
          <c:idx val="5"/>
          <c:order val="3"/>
          <c:tx>
            <c:strRef>
              <c:f>'case 7'!$E$28:$E$29</c:f>
              <c:strCache>
                <c:ptCount val="2"/>
                <c:pt idx="0">
                  <c:v>Qualcomm</c:v>
                </c:pt>
                <c:pt idx="1">
                  <c:v>4Rx</c:v>
                </c:pt>
              </c:strCache>
            </c:strRef>
          </c:tx>
          <c:xVal>
            <c:numRef>
              <c:f>'case 7'!$A$30:$A$50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'case 7'!$E$30:$E$50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C3EE-4E1C-8EA1-B229319CEA13}"/>
            </c:ext>
          </c:extLst>
        </c:ser>
        <c:ser>
          <c:idx val="7"/>
          <c:order val="4"/>
          <c:tx>
            <c:strRef>
              <c:f>'case 7'!$F$28:$F$29</c:f>
              <c:strCache>
                <c:ptCount val="2"/>
                <c:pt idx="0">
                  <c:v>Intel</c:v>
                </c:pt>
                <c:pt idx="1">
                  <c:v>2Rx</c:v>
                </c:pt>
              </c:strCache>
            </c:strRef>
          </c:tx>
          <c:xVal>
            <c:numRef>
              <c:f>'case 7'!$A$30:$A$50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'case 7'!$F$30:$F$50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C3EE-4E1C-8EA1-B229319CEA13}"/>
            </c:ext>
          </c:extLst>
        </c:ser>
        <c:ser>
          <c:idx val="8"/>
          <c:order val="5"/>
          <c:tx>
            <c:strRef>
              <c:f>'case 7'!$G$28:$G$29</c:f>
              <c:strCache>
                <c:ptCount val="2"/>
                <c:pt idx="0">
                  <c:v>Intel</c:v>
                </c:pt>
                <c:pt idx="1">
                  <c:v>4Rx</c:v>
                </c:pt>
              </c:strCache>
            </c:strRef>
          </c:tx>
          <c:xVal>
            <c:numRef>
              <c:f>'case 7'!$A$30:$A$50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'case 7'!$G$30:$G$50</c:f>
              <c:numCache>
                <c:formatCode>0.00</c:formatCode>
                <c:ptCount val="21"/>
                <c:pt idx="0">
                  <c:v>1416139.199999999</c:v>
                </c:pt>
                <c:pt idx="1">
                  <c:v>6029286.5826957561</c:v>
                </c:pt>
                <c:pt idx="2">
                  <c:v>9741175.1999999974</c:v>
                </c:pt>
                <c:pt idx="3">
                  <c:v>12478982.172802003</c:v>
                </c:pt>
                <c:pt idx="4">
                  <c:v>14846983.199999981</c:v>
                </c:pt>
                <c:pt idx="5">
                  <c:v>17309342.393573552</c:v>
                </c:pt>
                <c:pt idx="6">
                  <c:v>19466294.399999987</c:v>
                </c:pt>
                <c:pt idx="7">
                  <c:v>21095168.991686493</c:v>
                </c:pt>
                <c:pt idx="8">
                  <c:v>22454315.999999966</c:v>
                </c:pt>
                <c:pt idx="9">
                  <c:v>23461740.908380046</c:v>
                </c:pt>
                <c:pt idx="10">
                  <c:v>24678071.999999981</c:v>
                </c:pt>
                <c:pt idx="11">
                  <c:v>27667286.942887217</c:v>
                </c:pt>
                <c:pt idx="12">
                  <c:v>31766795.999999981</c:v>
                </c:pt>
                <c:pt idx="13">
                  <c:v>36414364.239752091</c:v>
                </c:pt>
                <c:pt idx="14">
                  <c:v>40502865.599999964</c:v>
                </c:pt>
                <c:pt idx="15">
                  <c:v>43054927.366245285</c:v>
                </c:pt>
                <c:pt idx="16">
                  <c:v>44613201.599999972</c:v>
                </c:pt>
                <c:pt idx="17">
                  <c:v>45288242.855926603</c:v>
                </c:pt>
                <c:pt idx="18">
                  <c:v>45618307.199999988</c:v>
                </c:pt>
                <c:pt idx="19">
                  <c:v>45712462.63014169</c:v>
                </c:pt>
                <c:pt idx="20">
                  <c:v>45751572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C3EE-4E1C-8EA1-B229319CEA13}"/>
            </c:ext>
          </c:extLst>
        </c:ser>
        <c:ser>
          <c:idx val="10"/>
          <c:order val="6"/>
          <c:tx>
            <c:strRef>
              <c:f>'case 7'!$H$28:$H$29</c:f>
              <c:strCache>
                <c:ptCount val="2"/>
                <c:pt idx="0">
                  <c:v>Ericsson</c:v>
                </c:pt>
                <c:pt idx="1">
                  <c:v>2Rx</c:v>
                </c:pt>
              </c:strCache>
            </c:strRef>
          </c:tx>
          <c:xVal>
            <c:numRef>
              <c:f>'case 7'!$A$30:$A$50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'case 7'!$H$30:$H$50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C3EE-4E1C-8EA1-B229319CEA13}"/>
            </c:ext>
          </c:extLst>
        </c:ser>
        <c:ser>
          <c:idx val="11"/>
          <c:order val="7"/>
          <c:tx>
            <c:strRef>
              <c:f>'case 7'!$I$28:$I$29</c:f>
              <c:strCache>
                <c:ptCount val="2"/>
                <c:pt idx="0">
                  <c:v>Ericsson</c:v>
                </c:pt>
                <c:pt idx="1">
                  <c:v>4Rx</c:v>
                </c:pt>
              </c:strCache>
            </c:strRef>
          </c:tx>
          <c:xVal>
            <c:numRef>
              <c:f>'case 7'!$A$30:$A$50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'case 7'!$I$30:$I$50</c:f>
              <c:numCache>
                <c:formatCode>0.00</c:formatCode>
                <c:ptCount val="21"/>
                <c:pt idx="0">
                  <c:v>284191.2</c:v>
                </c:pt>
                <c:pt idx="1">
                  <c:v>1425772.8</c:v>
                </c:pt>
                <c:pt idx="2">
                  <c:v>5240678.4000000004</c:v>
                </c:pt>
                <c:pt idx="3">
                  <c:v>9551714.4000000004</c:v>
                </c:pt>
                <c:pt idx="4">
                  <c:v>12995726.4</c:v>
                </c:pt>
                <c:pt idx="5">
                  <c:v>15206637.6</c:v>
                </c:pt>
                <c:pt idx="6">
                  <c:v>17537968.800000001</c:v>
                </c:pt>
                <c:pt idx="7">
                  <c:v>19816315.199999999</c:v>
                </c:pt>
                <c:pt idx="8">
                  <c:v>21632248.800000001</c:v>
                </c:pt>
                <c:pt idx="9">
                  <c:v>22682311.199999999</c:v>
                </c:pt>
                <c:pt idx="10">
                  <c:v>23510800.800000001</c:v>
                </c:pt>
                <c:pt idx="11">
                  <c:v>24926940</c:v>
                </c:pt>
                <c:pt idx="12">
                  <c:v>28115661.600000001</c:v>
                </c:pt>
                <c:pt idx="13">
                  <c:v>32219575.199999999</c:v>
                </c:pt>
                <c:pt idx="14">
                  <c:v>36280137.600000001</c:v>
                </c:pt>
                <c:pt idx="15">
                  <c:v>39613363.200000003</c:v>
                </c:pt>
                <c:pt idx="16">
                  <c:v>42411924</c:v>
                </c:pt>
                <c:pt idx="17">
                  <c:v>44078536.799999997</c:v>
                </c:pt>
                <c:pt idx="18">
                  <c:v>44902209.600000001</c:v>
                </c:pt>
                <c:pt idx="19">
                  <c:v>45499492.799999997</c:v>
                </c:pt>
                <c:pt idx="20">
                  <c:v>45687348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C3EE-4E1C-8EA1-B229319CEA13}"/>
            </c:ext>
          </c:extLst>
        </c:ser>
        <c:ser>
          <c:idx val="13"/>
          <c:order val="8"/>
          <c:tx>
            <c:strRef>
              <c:f>'case 7'!$J$28:$J$29</c:f>
              <c:strCache>
                <c:ptCount val="2"/>
                <c:pt idx="0">
                  <c:v>Huawei</c:v>
                </c:pt>
                <c:pt idx="1">
                  <c:v>2Rx</c:v>
                </c:pt>
              </c:strCache>
            </c:strRef>
          </c:tx>
          <c:xVal>
            <c:numRef>
              <c:f>'case 7'!$A$30:$A$50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'case 7'!$J$30:$J$50</c:f>
              <c:numCache>
                <c:formatCode>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C3EE-4E1C-8EA1-B229319CEA13}"/>
            </c:ext>
          </c:extLst>
        </c:ser>
        <c:ser>
          <c:idx val="14"/>
          <c:order val="9"/>
          <c:tx>
            <c:strRef>
              <c:f>'case 7'!$K$28:$K$29</c:f>
              <c:strCache>
                <c:ptCount val="2"/>
                <c:pt idx="0">
                  <c:v>Huawei</c:v>
                </c:pt>
                <c:pt idx="1">
                  <c:v>4Rx</c:v>
                </c:pt>
              </c:strCache>
            </c:strRef>
          </c:tx>
          <c:xVal>
            <c:numRef>
              <c:f>'case 7'!$A$30:$A$50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'case 7'!$K$30:$K$50</c:f>
              <c:numCache>
                <c:formatCode>0</c:formatCode>
                <c:ptCount val="21"/>
                <c:pt idx="5">
                  <c:v>15375225</c:v>
                </c:pt>
                <c:pt idx="6">
                  <c:v>17176708</c:v>
                </c:pt>
                <c:pt idx="7">
                  <c:v>20134224</c:v>
                </c:pt>
                <c:pt idx="8">
                  <c:v>22321051</c:v>
                </c:pt>
                <c:pt idx="9">
                  <c:v>22985769</c:v>
                </c:pt>
                <c:pt idx="10">
                  <c:v>23746824</c:v>
                </c:pt>
                <c:pt idx="11">
                  <c:v>25326734</c:v>
                </c:pt>
                <c:pt idx="12">
                  <c:v>27542462</c:v>
                </c:pt>
                <c:pt idx="13">
                  <c:v>31434436</c:v>
                </c:pt>
                <c:pt idx="14">
                  <c:v>36039297</c:v>
                </c:pt>
                <c:pt idx="15">
                  <c:v>39439958</c:v>
                </c:pt>
                <c:pt idx="16">
                  <c:v>42609412</c:v>
                </c:pt>
                <c:pt idx="17">
                  <c:v>44526499</c:v>
                </c:pt>
                <c:pt idx="18">
                  <c:v>45114148</c:v>
                </c:pt>
                <c:pt idx="19">
                  <c:v>45518760</c:v>
                </c:pt>
                <c:pt idx="20">
                  <c:v>45692164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C3EE-4E1C-8EA1-B229319CEA13}"/>
            </c:ext>
          </c:extLst>
        </c:ser>
        <c:ser>
          <c:idx val="0"/>
          <c:order val="10"/>
          <c:tx>
            <c:strRef>
              <c:f>'case 7'!$L$28:$L$29</c:f>
              <c:strCache>
                <c:ptCount val="2"/>
                <c:pt idx="0">
                  <c:v>Company 6</c:v>
                </c:pt>
                <c:pt idx="1">
                  <c:v>2Rx</c:v>
                </c:pt>
              </c:strCache>
            </c:strRef>
          </c:tx>
          <c:xVal>
            <c:numRef>
              <c:f>'case 7'!$A$30:$A$50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'case 7'!$L$30:$L$50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A-C3EE-4E1C-8EA1-B229319CEA13}"/>
            </c:ext>
          </c:extLst>
        </c:ser>
        <c:ser>
          <c:idx val="3"/>
          <c:order val="11"/>
          <c:tx>
            <c:strRef>
              <c:f>'case 7'!$M$28:$M$29</c:f>
              <c:strCache>
                <c:ptCount val="2"/>
                <c:pt idx="0">
                  <c:v>Company 6</c:v>
                </c:pt>
                <c:pt idx="1">
                  <c:v>4Rx</c:v>
                </c:pt>
              </c:strCache>
            </c:strRef>
          </c:tx>
          <c:xVal>
            <c:numRef>
              <c:f>'case 7'!$A$30:$A$50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'case 7'!$M$30:$M$50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B-C3EE-4E1C-8EA1-B229319CEA13}"/>
            </c:ext>
          </c:extLst>
        </c:ser>
        <c:ser>
          <c:idx val="6"/>
          <c:order val="12"/>
          <c:tx>
            <c:strRef>
              <c:f>'case 7'!$N$28:$N$29</c:f>
              <c:strCache>
                <c:ptCount val="2"/>
                <c:pt idx="0">
                  <c:v>Company 7</c:v>
                </c:pt>
                <c:pt idx="1">
                  <c:v>2Rx</c:v>
                </c:pt>
              </c:strCache>
            </c:strRef>
          </c:tx>
          <c:xVal>
            <c:numRef>
              <c:f>'case 7'!$A$30:$A$50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'case 7'!$N$30:$N$50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C-C3EE-4E1C-8EA1-B229319CEA13}"/>
            </c:ext>
          </c:extLst>
        </c:ser>
        <c:ser>
          <c:idx val="9"/>
          <c:order val="13"/>
          <c:tx>
            <c:strRef>
              <c:f>'case 7'!$O$28:$O$29</c:f>
              <c:strCache>
                <c:ptCount val="2"/>
                <c:pt idx="0">
                  <c:v>Company 7</c:v>
                </c:pt>
                <c:pt idx="1">
                  <c:v>4Rx</c:v>
                </c:pt>
              </c:strCache>
            </c:strRef>
          </c:tx>
          <c:xVal>
            <c:numRef>
              <c:f>'case 7'!$A$30:$A$50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'case 7'!$O$30:$O$50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D-C3EE-4E1C-8EA1-B229319CEA13}"/>
            </c:ext>
          </c:extLst>
        </c:ser>
        <c:ser>
          <c:idx val="12"/>
          <c:order val="14"/>
          <c:tx>
            <c:strRef>
              <c:f>'case 7'!$P$28:$P$29</c:f>
              <c:strCache>
                <c:ptCount val="2"/>
                <c:pt idx="0">
                  <c:v>Company 8</c:v>
                </c:pt>
                <c:pt idx="1">
                  <c:v>2Rx</c:v>
                </c:pt>
              </c:strCache>
            </c:strRef>
          </c:tx>
          <c:xVal>
            <c:numRef>
              <c:f>'case 7'!$A$30:$A$50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'case 7'!$P$30:$P$50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E-C3EE-4E1C-8EA1-B229319CEA13}"/>
            </c:ext>
          </c:extLst>
        </c:ser>
        <c:ser>
          <c:idx val="15"/>
          <c:order val="15"/>
          <c:tx>
            <c:strRef>
              <c:f>'case 7'!$Q$28:$Q$29</c:f>
              <c:strCache>
                <c:ptCount val="2"/>
                <c:pt idx="0">
                  <c:v>Company 8</c:v>
                </c:pt>
                <c:pt idx="1">
                  <c:v>4Rx</c:v>
                </c:pt>
              </c:strCache>
            </c:strRef>
          </c:tx>
          <c:xVal>
            <c:numRef>
              <c:f>'case 7'!$A$30:$A$50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'case 7'!$Q$30:$Q$50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F-C3EE-4E1C-8EA1-B229319CEA13}"/>
            </c:ext>
          </c:extLst>
        </c:ser>
        <c:ser>
          <c:idx val="16"/>
          <c:order val="16"/>
          <c:tx>
            <c:strRef>
              <c:f>'case 7'!$R$28:$R$29</c:f>
              <c:strCache>
                <c:ptCount val="2"/>
                <c:pt idx="0">
                  <c:v>Company 9</c:v>
                </c:pt>
                <c:pt idx="1">
                  <c:v>2Rx</c:v>
                </c:pt>
              </c:strCache>
            </c:strRef>
          </c:tx>
          <c:xVal>
            <c:numRef>
              <c:f>'case 7'!$A$30:$A$50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'case 7'!$R$30:$R$50</c:f>
              <c:numCache>
                <c:formatCode>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0-C3EE-4E1C-8EA1-B229319CEA13}"/>
            </c:ext>
          </c:extLst>
        </c:ser>
        <c:ser>
          <c:idx val="17"/>
          <c:order val="17"/>
          <c:tx>
            <c:strRef>
              <c:f>'case 7'!$S$28:$S$29</c:f>
              <c:strCache>
                <c:ptCount val="2"/>
                <c:pt idx="0">
                  <c:v>Company 9</c:v>
                </c:pt>
                <c:pt idx="1">
                  <c:v>4Rx</c:v>
                </c:pt>
              </c:strCache>
            </c:strRef>
          </c:tx>
          <c:xVal>
            <c:numRef>
              <c:f>'case 7'!$A$30:$A$50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'case 7'!$S$30:$S$50</c:f>
              <c:numCache>
                <c:formatCode>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1-C3EE-4E1C-8EA1-B229319CEA13}"/>
            </c:ext>
          </c:extLst>
        </c:ser>
        <c:ser>
          <c:idx val="18"/>
          <c:order val="18"/>
          <c:tx>
            <c:strRef>
              <c:f>'case 7'!$T$28:$T$29</c:f>
              <c:strCache>
                <c:ptCount val="2"/>
                <c:pt idx="0">
                  <c:v>Company 10</c:v>
                </c:pt>
                <c:pt idx="1">
                  <c:v>2Rx</c:v>
                </c:pt>
              </c:strCache>
            </c:strRef>
          </c:tx>
          <c:xVal>
            <c:numRef>
              <c:f>'case 7'!$A$30:$A$50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'case 7'!$T$30:$T$50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2-C3EE-4E1C-8EA1-B229319CEA13}"/>
            </c:ext>
          </c:extLst>
        </c:ser>
        <c:ser>
          <c:idx val="19"/>
          <c:order val="19"/>
          <c:tx>
            <c:strRef>
              <c:f>'case 7'!$U$28:$U$29</c:f>
              <c:strCache>
                <c:ptCount val="2"/>
                <c:pt idx="0">
                  <c:v>Company 10</c:v>
                </c:pt>
                <c:pt idx="1">
                  <c:v>4Rx</c:v>
                </c:pt>
              </c:strCache>
            </c:strRef>
          </c:tx>
          <c:xVal>
            <c:numRef>
              <c:f>'case 7'!$A$30:$A$50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'case 7'!$U$30:$U$50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3-C3EE-4E1C-8EA1-B229319CEA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2349248"/>
        <c:axId val="502345720"/>
      </c:scatterChart>
      <c:valAx>
        <c:axId val="502349248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502345720"/>
        <c:crosses val="autoZero"/>
        <c:crossBetween val="midCat"/>
        <c:majorUnit val="1"/>
      </c:valAx>
      <c:valAx>
        <c:axId val="502345720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50234924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0606527789772772"/>
          <c:h val="0.68768423464587225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688" l="0.70000000000000062" r="0.70000000000000062" t="0.75000000000000688" header="0.30000000000000032" footer="0.3000000000000003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4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'case 8'!$B$28:$B$29</c:f>
              <c:strCache>
                <c:ptCount val="2"/>
                <c:pt idx="0">
                  <c:v>Samsung</c:v>
                </c:pt>
                <c:pt idx="1">
                  <c:v>2Rx</c:v>
                </c:pt>
              </c:strCache>
            </c:strRef>
          </c:tx>
          <c:xVal>
            <c:numRef>
              <c:f>'case 8'!$A$30:$A$60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8'!$B$30:$B$60</c:f>
              <c:numCache>
                <c:formatCode>0.00</c:formatCode>
                <c:ptCount val="31"/>
                <c:pt idx="6">
                  <c:v>4426819.5</c:v>
                </c:pt>
                <c:pt idx="7">
                  <c:v>6004988</c:v>
                </c:pt>
                <c:pt idx="8">
                  <c:v>7588125</c:v>
                </c:pt>
                <c:pt idx="9">
                  <c:v>9146438.5</c:v>
                </c:pt>
                <c:pt idx="10">
                  <c:v>10268075</c:v>
                </c:pt>
                <c:pt idx="11">
                  <c:v>11389645</c:v>
                </c:pt>
                <c:pt idx="12">
                  <c:v>12590635</c:v>
                </c:pt>
                <c:pt idx="13">
                  <c:v>14163835</c:v>
                </c:pt>
                <c:pt idx="14">
                  <c:v>15846190</c:v>
                </c:pt>
                <c:pt idx="15">
                  <c:v>17945500</c:v>
                </c:pt>
                <c:pt idx="16">
                  <c:v>19885970</c:v>
                </c:pt>
                <c:pt idx="17">
                  <c:v>21588180</c:v>
                </c:pt>
                <c:pt idx="18">
                  <c:v>22799145</c:v>
                </c:pt>
                <c:pt idx="19">
                  <c:v>23598095</c:v>
                </c:pt>
                <c:pt idx="20">
                  <c:v>24168855</c:v>
                </c:pt>
                <c:pt idx="21">
                  <c:v>24541065</c:v>
                </c:pt>
                <c:pt idx="22">
                  <c:v>24680050</c:v>
                </c:pt>
                <c:pt idx="23">
                  <c:v>24739520</c:v>
                </c:pt>
                <c:pt idx="24">
                  <c:v>24769350</c:v>
                </c:pt>
                <c:pt idx="25">
                  <c:v>24789205</c:v>
                </c:pt>
                <c:pt idx="26">
                  <c:v>24799085</c:v>
                </c:pt>
                <c:pt idx="27">
                  <c:v>24809060</c:v>
                </c:pt>
                <c:pt idx="28">
                  <c:v>24814000</c:v>
                </c:pt>
                <c:pt idx="29">
                  <c:v>24814000</c:v>
                </c:pt>
                <c:pt idx="30">
                  <c:v>24814000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C3AB-4C88-B71F-7EE599D78963}"/>
            </c:ext>
          </c:extLst>
        </c:ser>
        <c:ser>
          <c:idx val="2"/>
          <c:order val="1"/>
          <c:tx>
            <c:strRef>
              <c:f>'case 8'!$C$28:$C$29</c:f>
              <c:strCache>
                <c:ptCount val="2"/>
                <c:pt idx="0">
                  <c:v>Samsung</c:v>
                </c:pt>
                <c:pt idx="1">
                  <c:v>4Rx</c:v>
                </c:pt>
              </c:strCache>
            </c:strRef>
          </c:tx>
          <c:xVal>
            <c:numRef>
              <c:f>'case 8'!$A$30:$A$60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8'!$C$30:$C$60</c:f>
              <c:numCache>
                <c:formatCode>0.00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C3AB-4C88-B71F-7EE599D78963}"/>
            </c:ext>
          </c:extLst>
        </c:ser>
        <c:ser>
          <c:idx val="4"/>
          <c:order val="2"/>
          <c:tx>
            <c:strRef>
              <c:f>'case 8'!$D$28:$D$29</c:f>
              <c:strCache>
                <c:ptCount val="2"/>
                <c:pt idx="0">
                  <c:v>Qualcomm</c:v>
                </c:pt>
                <c:pt idx="1">
                  <c:v>2Rx</c:v>
                </c:pt>
              </c:strCache>
            </c:strRef>
          </c:tx>
          <c:xVal>
            <c:numRef>
              <c:f>'case 8'!$A$30:$A$60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8'!$D$30:$D$60</c:f>
              <c:numCache>
                <c:formatCode>0.00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C3AB-4C88-B71F-7EE599D78963}"/>
            </c:ext>
          </c:extLst>
        </c:ser>
        <c:ser>
          <c:idx val="5"/>
          <c:order val="3"/>
          <c:tx>
            <c:strRef>
              <c:f>'case 8'!$E$28:$E$29</c:f>
              <c:strCache>
                <c:ptCount val="2"/>
                <c:pt idx="0">
                  <c:v>Qualcomm</c:v>
                </c:pt>
                <c:pt idx="1">
                  <c:v>4Rx</c:v>
                </c:pt>
              </c:strCache>
            </c:strRef>
          </c:tx>
          <c:xVal>
            <c:numRef>
              <c:f>'case 8'!$A$30:$A$60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8'!$E$30:$E$60</c:f>
              <c:numCache>
                <c:formatCode>0.00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C3AB-4C88-B71F-7EE599D78963}"/>
            </c:ext>
          </c:extLst>
        </c:ser>
        <c:ser>
          <c:idx val="7"/>
          <c:order val="4"/>
          <c:tx>
            <c:strRef>
              <c:f>'case 8'!$F$28:$F$29</c:f>
              <c:strCache>
                <c:ptCount val="2"/>
                <c:pt idx="0">
                  <c:v>Intel</c:v>
                </c:pt>
                <c:pt idx="1">
                  <c:v>2Rx</c:v>
                </c:pt>
              </c:strCache>
            </c:strRef>
          </c:tx>
          <c:xVal>
            <c:numRef>
              <c:f>'case 8'!$A$30:$A$60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8'!$F$30:$F$60</c:f>
              <c:numCache>
                <c:formatCode>0.00</c:formatCode>
                <c:ptCount val="31"/>
                <c:pt idx="0">
                  <c:v>227243.99999999991</c:v>
                </c:pt>
                <c:pt idx="1">
                  <c:v>633800.46987743815</c:v>
                </c:pt>
                <c:pt idx="2">
                  <c:v>1292069.3333333328</c:v>
                </c:pt>
                <c:pt idx="3">
                  <c:v>2307436.7665659413</c:v>
                </c:pt>
                <c:pt idx="4">
                  <c:v>3589758.6666666642</c:v>
                </c:pt>
                <c:pt idx="5">
                  <c:v>4989076.1134624891</c:v>
                </c:pt>
                <c:pt idx="6">
                  <c:v>6387210.6666666679</c:v>
                </c:pt>
                <c:pt idx="7">
                  <c:v>7574979.8340595318</c:v>
                </c:pt>
                <c:pt idx="8">
                  <c:v>8677063.9999999963</c:v>
                </c:pt>
                <c:pt idx="9">
                  <c:v>9726137.0774690639</c:v>
                </c:pt>
                <c:pt idx="10">
                  <c:v>10749250.666666655</c:v>
                </c:pt>
                <c:pt idx="11">
                  <c:v>11742591.934704261</c:v>
                </c:pt>
                <c:pt idx="12">
                  <c:v>12820566.666666657</c:v>
                </c:pt>
                <c:pt idx="13">
                  <c:v>14154268.508352198</c:v>
                </c:pt>
                <c:pt idx="14">
                  <c:v>15702473.333333327</c:v>
                </c:pt>
                <c:pt idx="15">
                  <c:v>17573489.408008508</c:v>
                </c:pt>
                <c:pt idx="16">
                  <c:v>19476813.333333321</c:v>
                </c:pt>
                <c:pt idx="17">
                  <c:v>21181203.159846198</c:v>
                </c:pt>
                <c:pt idx="18">
                  <c:v>22565938.666666657</c:v>
                </c:pt>
                <c:pt idx="19">
                  <c:v>23543832.298914857</c:v>
                </c:pt>
                <c:pt idx="20">
                  <c:v>24178413.333333317</c:v>
                </c:pt>
                <c:pt idx="21">
                  <c:v>24486394.317012753</c:v>
                </c:pt>
                <c:pt idx="22">
                  <c:v>24663374.666666657</c:v>
                </c:pt>
                <c:pt idx="23">
                  <c:v>24762911.945060004</c:v>
                </c:pt>
                <c:pt idx="24">
                  <c:v>24807034.666666649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C3AB-4C88-B71F-7EE599D78963}"/>
            </c:ext>
          </c:extLst>
        </c:ser>
        <c:ser>
          <c:idx val="8"/>
          <c:order val="5"/>
          <c:tx>
            <c:strRef>
              <c:f>'case 8'!$G$28:$G$29</c:f>
              <c:strCache>
                <c:ptCount val="2"/>
                <c:pt idx="0">
                  <c:v>Intel</c:v>
                </c:pt>
                <c:pt idx="1">
                  <c:v>4Rx</c:v>
                </c:pt>
              </c:strCache>
            </c:strRef>
          </c:tx>
          <c:xVal>
            <c:numRef>
              <c:f>'case 8'!$A$30:$A$60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8'!$G$30:$G$60</c:f>
              <c:numCache>
                <c:formatCode>0.00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C3AB-4C88-B71F-7EE599D78963}"/>
            </c:ext>
          </c:extLst>
        </c:ser>
        <c:ser>
          <c:idx val="10"/>
          <c:order val="6"/>
          <c:tx>
            <c:strRef>
              <c:f>'case 8'!$H$28:$H$29</c:f>
              <c:strCache>
                <c:ptCount val="2"/>
                <c:pt idx="0">
                  <c:v>Ericsson</c:v>
                </c:pt>
                <c:pt idx="1">
                  <c:v>2Rx</c:v>
                </c:pt>
              </c:strCache>
            </c:strRef>
          </c:tx>
          <c:xVal>
            <c:numRef>
              <c:f>'case 8'!$A$30:$A$60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8'!$H$30:$H$60</c:f>
              <c:numCache>
                <c:formatCode>0.00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C3AB-4C88-B71F-7EE599D78963}"/>
            </c:ext>
          </c:extLst>
        </c:ser>
        <c:ser>
          <c:idx val="11"/>
          <c:order val="7"/>
          <c:tx>
            <c:strRef>
              <c:f>'case 8'!$I$28:$I$29</c:f>
              <c:strCache>
                <c:ptCount val="2"/>
                <c:pt idx="0">
                  <c:v>Ericsson</c:v>
                </c:pt>
                <c:pt idx="1">
                  <c:v>4Rx</c:v>
                </c:pt>
              </c:strCache>
            </c:strRef>
          </c:tx>
          <c:xVal>
            <c:numRef>
              <c:f>'case 8'!$A$30:$A$60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8'!$I$30:$I$60</c:f>
              <c:numCache>
                <c:formatCode>0.00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C3AB-4C88-B71F-7EE599D78963}"/>
            </c:ext>
          </c:extLst>
        </c:ser>
        <c:ser>
          <c:idx val="13"/>
          <c:order val="8"/>
          <c:tx>
            <c:strRef>
              <c:f>'case 8'!$J$28:$J$29</c:f>
              <c:strCache>
                <c:ptCount val="2"/>
                <c:pt idx="0">
                  <c:v>Huawei</c:v>
                </c:pt>
                <c:pt idx="1">
                  <c:v>2Rx</c:v>
                </c:pt>
              </c:strCache>
            </c:strRef>
          </c:tx>
          <c:xVal>
            <c:numRef>
              <c:f>'case 8'!$A$30:$A$60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8'!$J$30:$J$60</c:f>
              <c:numCache>
                <c:formatCode>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C3AB-4C88-B71F-7EE599D78963}"/>
            </c:ext>
          </c:extLst>
        </c:ser>
        <c:ser>
          <c:idx val="14"/>
          <c:order val="9"/>
          <c:tx>
            <c:strRef>
              <c:f>'case 8'!$K$28:$K$29</c:f>
              <c:strCache>
                <c:ptCount val="2"/>
                <c:pt idx="0">
                  <c:v>Huawei</c:v>
                </c:pt>
                <c:pt idx="1">
                  <c:v>4Rx</c:v>
                </c:pt>
              </c:strCache>
            </c:strRef>
          </c:tx>
          <c:xVal>
            <c:numRef>
              <c:f>'case 8'!$A$30:$A$60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8'!$K$30:$K$60</c:f>
              <c:numCache>
                <c:formatCode>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C3AB-4C88-B71F-7EE599D78963}"/>
            </c:ext>
          </c:extLst>
        </c:ser>
        <c:ser>
          <c:idx val="0"/>
          <c:order val="10"/>
          <c:tx>
            <c:strRef>
              <c:f>'case 8'!$L$28:$L$29</c:f>
              <c:strCache>
                <c:ptCount val="2"/>
                <c:pt idx="0">
                  <c:v>Company 6</c:v>
                </c:pt>
                <c:pt idx="1">
                  <c:v>2Rx</c:v>
                </c:pt>
              </c:strCache>
            </c:strRef>
          </c:tx>
          <c:xVal>
            <c:numRef>
              <c:f>'case 8'!$A$30:$A$60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8'!$L$30:$L$60</c:f>
              <c:numCache>
                <c:formatCode>0.00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A-C3AB-4C88-B71F-7EE599D78963}"/>
            </c:ext>
          </c:extLst>
        </c:ser>
        <c:ser>
          <c:idx val="3"/>
          <c:order val="11"/>
          <c:tx>
            <c:strRef>
              <c:f>'case 8'!$M$28:$M$29</c:f>
              <c:strCache>
                <c:ptCount val="2"/>
                <c:pt idx="0">
                  <c:v>Company 6</c:v>
                </c:pt>
                <c:pt idx="1">
                  <c:v>4Rx</c:v>
                </c:pt>
              </c:strCache>
            </c:strRef>
          </c:tx>
          <c:xVal>
            <c:numRef>
              <c:f>'case 8'!$A$30:$A$60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8'!$M$30:$M$60</c:f>
              <c:numCache>
                <c:formatCode>0.00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B-C3AB-4C88-B71F-7EE599D78963}"/>
            </c:ext>
          </c:extLst>
        </c:ser>
        <c:ser>
          <c:idx val="6"/>
          <c:order val="12"/>
          <c:tx>
            <c:strRef>
              <c:f>'case 8'!$N$28:$N$29</c:f>
              <c:strCache>
                <c:ptCount val="2"/>
                <c:pt idx="0">
                  <c:v>Company 7</c:v>
                </c:pt>
                <c:pt idx="1">
                  <c:v>2Rx</c:v>
                </c:pt>
              </c:strCache>
            </c:strRef>
          </c:tx>
          <c:xVal>
            <c:numRef>
              <c:f>'case 8'!$A$30:$A$60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8'!$N$30:$N$60</c:f>
              <c:numCache>
                <c:formatCode>0.00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C-C3AB-4C88-B71F-7EE599D78963}"/>
            </c:ext>
          </c:extLst>
        </c:ser>
        <c:ser>
          <c:idx val="9"/>
          <c:order val="13"/>
          <c:tx>
            <c:strRef>
              <c:f>'case 8'!$O$28:$O$29</c:f>
              <c:strCache>
                <c:ptCount val="2"/>
                <c:pt idx="0">
                  <c:v>Company 7</c:v>
                </c:pt>
                <c:pt idx="1">
                  <c:v>4Rx</c:v>
                </c:pt>
              </c:strCache>
            </c:strRef>
          </c:tx>
          <c:xVal>
            <c:numRef>
              <c:f>'case 8'!$A$30:$A$60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8'!$O$30:$O$60</c:f>
              <c:numCache>
                <c:formatCode>0.00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D-C3AB-4C88-B71F-7EE599D78963}"/>
            </c:ext>
          </c:extLst>
        </c:ser>
        <c:ser>
          <c:idx val="12"/>
          <c:order val="14"/>
          <c:tx>
            <c:strRef>
              <c:f>'case 8'!$P$28:$P$29</c:f>
              <c:strCache>
                <c:ptCount val="2"/>
                <c:pt idx="0">
                  <c:v>Company 8</c:v>
                </c:pt>
                <c:pt idx="1">
                  <c:v>2Rx</c:v>
                </c:pt>
              </c:strCache>
            </c:strRef>
          </c:tx>
          <c:xVal>
            <c:numRef>
              <c:f>'case 8'!$A$30:$A$60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8'!$P$30:$P$60</c:f>
              <c:numCache>
                <c:formatCode>0.00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E-C3AB-4C88-B71F-7EE599D78963}"/>
            </c:ext>
          </c:extLst>
        </c:ser>
        <c:ser>
          <c:idx val="15"/>
          <c:order val="15"/>
          <c:tx>
            <c:strRef>
              <c:f>'case 8'!$Q$28:$Q$29</c:f>
              <c:strCache>
                <c:ptCount val="2"/>
                <c:pt idx="0">
                  <c:v>Company 8</c:v>
                </c:pt>
                <c:pt idx="1">
                  <c:v>4Rx</c:v>
                </c:pt>
              </c:strCache>
            </c:strRef>
          </c:tx>
          <c:xVal>
            <c:numRef>
              <c:f>'case 8'!$A$30:$A$60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8'!$Q$30:$Q$60</c:f>
              <c:numCache>
                <c:formatCode>0.00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F-C3AB-4C88-B71F-7EE599D78963}"/>
            </c:ext>
          </c:extLst>
        </c:ser>
        <c:ser>
          <c:idx val="16"/>
          <c:order val="16"/>
          <c:tx>
            <c:strRef>
              <c:f>'case 8'!$R$28:$R$29</c:f>
              <c:strCache>
                <c:ptCount val="2"/>
                <c:pt idx="0">
                  <c:v>Company 9</c:v>
                </c:pt>
                <c:pt idx="1">
                  <c:v>2Rx</c:v>
                </c:pt>
              </c:strCache>
            </c:strRef>
          </c:tx>
          <c:xVal>
            <c:numRef>
              <c:f>'case 8'!$A$30:$A$60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8'!$R$30:$R$60</c:f>
              <c:numCache>
                <c:formatCode>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0-C3AB-4C88-B71F-7EE599D78963}"/>
            </c:ext>
          </c:extLst>
        </c:ser>
        <c:ser>
          <c:idx val="17"/>
          <c:order val="17"/>
          <c:tx>
            <c:strRef>
              <c:f>'case 8'!$S$28:$S$29</c:f>
              <c:strCache>
                <c:ptCount val="2"/>
                <c:pt idx="0">
                  <c:v>Company 9</c:v>
                </c:pt>
                <c:pt idx="1">
                  <c:v>4Rx</c:v>
                </c:pt>
              </c:strCache>
            </c:strRef>
          </c:tx>
          <c:xVal>
            <c:numRef>
              <c:f>'case 8'!$A$30:$A$60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8'!$S$30:$S$60</c:f>
              <c:numCache>
                <c:formatCode>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1-C3AB-4C88-B71F-7EE599D78963}"/>
            </c:ext>
          </c:extLst>
        </c:ser>
        <c:ser>
          <c:idx val="18"/>
          <c:order val="18"/>
          <c:tx>
            <c:strRef>
              <c:f>'case 8'!$T$28:$T$29</c:f>
              <c:strCache>
                <c:ptCount val="2"/>
                <c:pt idx="0">
                  <c:v>Company 10</c:v>
                </c:pt>
                <c:pt idx="1">
                  <c:v>2Rx</c:v>
                </c:pt>
              </c:strCache>
            </c:strRef>
          </c:tx>
          <c:xVal>
            <c:numRef>
              <c:f>'case 8'!$A$30:$A$60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8'!$T$30:$T$60</c:f>
              <c:numCache>
                <c:formatCode>0.00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2-C3AB-4C88-B71F-7EE599D78963}"/>
            </c:ext>
          </c:extLst>
        </c:ser>
        <c:ser>
          <c:idx val="19"/>
          <c:order val="19"/>
          <c:tx>
            <c:strRef>
              <c:f>'case 8'!$U$28:$U$29</c:f>
              <c:strCache>
                <c:ptCount val="2"/>
                <c:pt idx="0">
                  <c:v>Company 10</c:v>
                </c:pt>
                <c:pt idx="1">
                  <c:v>4Rx</c:v>
                </c:pt>
              </c:strCache>
            </c:strRef>
          </c:tx>
          <c:xVal>
            <c:numRef>
              <c:f>'case 8'!$A$30:$A$60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8'!$U$30:$U$60</c:f>
              <c:numCache>
                <c:formatCode>0.00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3-C3AB-4C88-B71F-7EE599D789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2965816"/>
        <c:axId val="502966208"/>
      </c:scatterChart>
      <c:valAx>
        <c:axId val="502965816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502966208"/>
        <c:crosses val="autoZero"/>
        <c:crossBetween val="midCat"/>
        <c:majorUnit val="1"/>
      </c:valAx>
      <c:valAx>
        <c:axId val="502966208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502965816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0606527789772772"/>
          <c:h val="0.68768423464587225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688" l="0.70000000000000062" r="0.70000000000000062" t="0.75000000000000688" header="0.30000000000000032" footer="0.30000000000000032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4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'case 9'!$B$28:$B$29</c:f>
              <c:strCache>
                <c:ptCount val="2"/>
                <c:pt idx="0">
                  <c:v>Samsung</c:v>
                </c:pt>
                <c:pt idx="1">
                  <c:v>2Rx</c:v>
                </c:pt>
              </c:strCache>
            </c:strRef>
          </c:tx>
          <c:xVal>
            <c:numRef>
              <c:f>'case 9'!$A$30:$A$61</c:f>
              <c:numCache>
                <c:formatCode>General</c:formatCode>
                <c:ptCount val="32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9'!$B$30:$B$61</c:f>
              <c:numCache>
                <c:formatCode>0.00</c:formatCode>
                <c:ptCount val="32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938B-4CD0-BE13-FC8BA097DB32}"/>
            </c:ext>
          </c:extLst>
        </c:ser>
        <c:ser>
          <c:idx val="2"/>
          <c:order val="1"/>
          <c:tx>
            <c:strRef>
              <c:f>'case 9'!$C$28:$C$29</c:f>
              <c:strCache>
                <c:ptCount val="2"/>
                <c:pt idx="0">
                  <c:v>Samsung</c:v>
                </c:pt>
                <c:pt idx="1">
                  <c:v>4Rx</c:v>
                </c:pt>
              </c:strCache>
            </c:strRef>
          </c:tx>
          <c:xVal>
            <c:numRef>
              <c:f>'case 9'!$A$30:$A$61</c:f>
              <c:numCache>
                <c:formatCode>General</c:formatCode>
                <c:ptCount val="32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9'!$C$30:$C$61</c:f>
              <c:numCache>
                <c:formatCode>0.00</c:formatCode>
                <c:ptCount val="32"/>
                <c:pt idx="6">
                  <c:v>1750850</c:v>
                </c:pt>
                <c:pt idx="7">
                  <c:v>2772746</c:v>
                </c:pt>
                <c:pt idx="8">
                  <c:v>4142085.5</c:v>
                </c:pt>
                <c:pt idx="9">
                  <c:v>5947437</c:v>
                </c:pt>
                <c:pt idx="10">
                  <c:v>7759600</c:v>
                </c:pt>
                <c:pt idx="11">
                  <c:v>9517290</c:v>
                </c:pt>
                <c:pt idx="12">
                  <c:v>11104645</c:v>
                </c:pt>
                <c:pt idx="13">
                  <c:v>12562515</c:v>
                </c:pt>
                <c:pt idx="14">
                  <c:v>13693395</c:v>
                </c:pt>
                <c:pt idx="15">
                  <c:v>14885645</c:v>
                </c:pt>
                <c:pt idx="16">
                  <c:v>16125490</c:v>
                </c:pt>
                <c:pt idx="17">
                  <c:v>17331325</c:v>
                </c:pt>
                <c:pt idx="18">
                  <c:v>18823300</c:v>
                </c:pt>
                <c:pt idx="19">
                  <c:v>20669530</c:v>
                </c:pt>
                <c:pt idx="20">
                  <c:v>22461230</c:v>
                </c:pt>
                <c:pt idx="21">
                  <c:v>24416520</c:v>
                </c:pt>
                <c:pt idx="22">
                  <c:v>26371715</c:v>
                </c:pt>
                <c:pt idx="23">
                  <c:v>28204360</c:v>
                </c:pt>
                <c:pt idx="24">
                  <c:v>30071015</c:v>
                </c:pt>
                <c:pt idx="25">
                  <c:v>31011135</c:v>
                </c:pt>
                <c:pt idx="26">
                  <c:v>31828610</c:v>
                </c:pt>
                <c:pt idx="27">
                  <c:v>32380465</c:v>
                </c:pt>
                <c:pt idx="28">
                  <c:v>32768825</c:v>
                </c:pt>
                <c:pt idx="29">
                  <c:v>32986850</c:v>
                </c:pt>
                <c:pt idx="30">
                  <c:v>33245725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938B-4CD0-BE13-FC8BA097DB32}"/>
            </c:ext>
          </c:extLst>
        </c:ser>
        <c:ser>
          <c:idx val="4"/>
          <c:order val="2"/>
          <c:tx>
            <c:strRef>
              <c:f>'case 9'!$D$28:$D$29</c:f>
              <c:strCache>
                <c:ptCount val="2"/>
                <c:pt idx="0">
                  <c:v>Qualcomm</c:v>
                </c:pt>
                <c:pt idx="1">
                  <c:v>2Rx</c:v>
                </c:pt>
              </c:strCache>
            </c:strRef>
          </c:tx>
          <c:xVal>
            <c:numRef>
              <c:f>'case 9'!$A$30:$A$61</c:f>
              <c:numCache>
                <c:formatCode>General</c:formatCode>
                <c:ptCount val="32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9'!$D$30:$D$61</c:f>
              <c:numCache>
                <c:formatCode>0.00</c:formatCode>
                <c:ptCount val="32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938B-4CD0-BE13-FC8BA097DB32}"/>
            </c:ext>
          </c:extLst>
        </c:ser>
        <c:ser>
          <c:idx val="5"/>
          <c:order val="3"/>
          <c:tx>
            <c:strRef>
              <c:f>'case 9'!$E$28:$E$29</c:f>
              <c:strCache>
                <c:ptCount val="2"/>
                <c:pt idx="0">
                  <c:v>Qualcomm</c:v>
                </c:pt>
                <c:pt idx="1">
                  <c:v>4Rx</c:v>
                </c:pt>
              </c:strCache>
            </c:strRef>
          </c:tx>
          <c:xVal>
            <c:numRef>
              <c:f>'case 9'!$A$30:$A$61</c:f>
              <c:numCache>
                <c:formatCode>General</c:formatCode>
                <c:ptCount val="32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9'!$E$30:$E$61</c:f>
              <c:numCache>
                <c:formatCode>0.00</c:formatCode>
                <c:ptCount val="32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938B-4CD0-BE13-FC8BA097DB32}"/>
            </c:ext>
          </c:extLst>
        </c:ser>
        <c:ser>
          <c:idx val="7"/>
          <c:order val="4"/>
          <c:tx>
            <c:strRef>
              <c:f>'case 9'!$F$28:$F$29</c:f>
              <c:strCache>
                <c:ptCount val="2"/>
                <c:pt idx="0">
                  <c:v>Intel</c:v>
                </c:pt>
                <c:pt idx="1">
                  <c:v>2Rx</c:v>
                </c:pt>
              </c:strCache>
            </c:strRef>
          </c:tx>
          <c:xVal>
            <c:numRef>
              <c:f>'case 9'!$A$30:$A$61</c:f>
              <c:numCache>
                <c:formatCode>General</c:formatCode>
                <c:ptCount val="32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9'!$F$30:$F$61</c:f>
              <c:numCache>
                <c:formatCode>0.00</c:formatCode>
                <c:ptCount val="32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938B-4CD0-BE13-FC8BA097DB32}"/>
            </c:ext>
          </c:extLst>
        </c:ser>
        <c:ser>
          <c:idx val="8"/>
          <c:order val="5"/>
          <c:tx>
            <c:strRef>
              <c:f>'case 9'!$G$28:$G$29</c:f>
              <c:strCache>
                <c:ptCount val="2"/>
                <c:pt idx="0">
                  <c:v>Intel</c:v>
                </c:pt>
                <c:pt idx="1">
                  <c:v>4Rx</c:v>
                </c:pt>
              </c:strCache>
            </c:strRef>
          </c:tx>
          <c:xVal>
            <c:numRef>
              <c:f>'case 9'!$A$30:$A$61</c:f>
              <c:numCache>
                <c:formatCode>General</c:formatCode>
                <c:ptCount val="32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9'!$G$30:$G$61</c:f>
              <c:numCache>
                <c:formatCode>0.00</c:formatCode>
                <c:ptCount val="32"/>
                <c:pt idx="2">
                  <c:v>721900.79999999946</c:v>
                </c:pt>
                <c:pt idx="3">
                  <c:v>1897089.5309067196</c:v>
                </c:pt>
                <c:pt idx="4">
                  <c:v>3340583.9999999977</c:v>
                </c:pt>
                <c:pt idx="5">
                  <c:v>5199430.7575050704</c:v>
                </c:pt>
                <c:pt idx="6">
                  <c:v>7141319.9999999963</c:v>
                </c:pt>
                <c:pt idx="7">
                  <c:v>8799040.4696513116</c:v>
                </c:pt>
                <c:pt idx="8">
                  <c:v>10271548.799999993</c:v>
                </c:pt>
                <c:pt idx="9">
                  <c:v>11505768.296005884</c:v>
                </c:pt>
                <c:pt idx="10">
                  <c:v>12633263.999999994</c:v>
                </c:pt>
                <c:pt idx="11">
                  <c:v>13760612.624610581</c:v>
                </c:pt>
                <c:pt idx="12">
                  <c:v>14809723.199999992</c:v>
                </c:pt>
                <c:pt idx="13">
                  <c:v>15704743.2323891</c:v>
                </c:pt>
                <c:pt idx="14">
                  <c:v>16579814.399999982</c:v>
                </c:pt>
                <c:pt idx="15">
                  <c:v>17458298.766939141</c:v>
                </c:pt>
                <c:pt idx="16">
                  <c:v>18567431.999999996</c:v>
                </c:pt>
                <c:pt idx="17">
                  <c:v>20611336.532373928</c:v>
                </c:pt>
                <c:pt idx="18">
                  <c:v>23275324.799999993</c:v>
                </c:pt>
                <c:pt idx="19">
                  <c:v>26360253.571389418</c:v>
                </c:pt>
                <c:pt idx="20">
                  <c:v>29274033.599999975</c:v>
                </c:pt>
                <c:pt idx="21">
                  <c:v>31520685.535036765</c:v>
                </c:pt>
                <c:pt idx="22">
                  <c:v>32992300.799999975</c:v>
                </c:pt>
                <c:pt idx="23">
                  <c:v>33616196.282179616</c:v>
                </c:pt>
                <c:pt idx="24">
                  <c:v>33924556.800000027</c:v>
                </c:pt>
                <c:pt idx="25">
                  <c:v>34016305.718253776</c:v>
                </c:pt>
                <c:pt idx="26">
                  <c:v>34054833.600000024</c:v>
                </c:pt>
                <c:pt idx="27">
                  <c:v>34060982.182758644</c:v>
                </c:pt>
                <c:pt idx="28">
                  <c:v>34063200.000000022</c:v>
                </c:pt>
                <c:pt idx="29">
                  <c:v>34063200.000000022</c:v>
                </c:pt>
                <c:pt idx="30">
                  <c:v>34063200.000000022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938B-4CD0-BE13-FC8BA097DB32}"/>
            </c:ext>
          </c:extLst>
        </c:ser>
        <c:ser>
          <c:idx val="10"/>
          <c:order val="6"/>
          <c:tx>
            <c:strRef>
              <c:f>'case 9'!$H$28:$H$29</c:f>
              <c:strCache>
                <c:ptCount val="2"/>
                <c:pt idx="0">
                  <c:v>Ericsson</c:v>
                </c:pt>
                <c:pt idx="1">
                  <c:v>2Rx</c:v>
                </c:pt>
              </c:strCache>
            </c:strRef>
          </c:tx>
          <c:xVal>
            <c:numRef>
              <c:f>'case 9'!$A$30:$A$61</c:f>
              <c:numCache>
                <c:formatCode>General</c:formatCode>
                <c:ptCount val="32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9'!$H$30:$H$61</c:f>
              <c:numCache>
                <c:formatCode>0.00</c:formatCode>
                <c:ptCount val="32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938B-4CD0-BE13-FC8BA097DB32}"/>
            </c:ext>
          </c:extLst>
        </c:ser>
        <c:ser>
          <c:idx val="11"/>
          <c:order val="7"/>
          <c:tx>
            <c:strRef>
              <c:f>'case 9'!$I$28:$I$29</c:f>
              <c:strCache>
                <c:ptCount val="2"/>
                <c:pt idx="0">
                  <c:v>Ericsson</c:v>
                </c:pt>
                <c:pt idx="1">
                  <c:v>4Rx</c:v>
                </c:pt>
              </c:strCache>
            </c:strRef>
          </c:tx>
          <c:xVal>
            <c:numRef>
              <c:f>'case 9'!$A$30:$A$61</c:f>
              <c:numCache>
                <c:formatCode>General</c:formatCode>
                <c:ptCount val="32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9'!$I$30:$I$61</c:f>
              <c:numCache>
                <c:formatCode>0.00</c:formatCode>
                <c:ptCount val="32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938B-4CD0-BE13-FC8BA097DB32}"/>
            </c:ext>
          </c:extLst>
        </c:ser>
        <c:ser>
          <c:idx val="13"/>
          <c:order val="8"/>
          <c:tx>
            <c:strRef>
              <c:f>'case 9'!$J$28:$J$29</c:f>
              <c:strCache>
                <c:ptCount val="2"/>
                <c:pt idx="0">
                  <c:v>Huawei</c:v>
                </c:pt>
                <c:pt idx="1">
                  <c:v>2Rx</c:v>
                </c:pt>
              </c:strCache>
            </c:strRef>
          </c:tx>
          <c:xVal>
            <c:numRef>
              <c:f>'case 9'!$A$30:$A$61</c:f>
              <c:numCache>
                <c:formatCode>General</c:formatCode>
                <c:ptCount val="32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9'!$J$30:$J$61</c:f>
              <c:numCache>
                <c:formatCode>0</c:formatCode>
                <c:ptCount val="32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938B-4CD0-BE13-FC8BA097DB32}"/>
            </c:ext>
          </c:extLst>
        </c:ser>
        <c:ser>
          <c:idx val="14"/>
          <c:order val="9"/>
          <c:tx>
            <c:strRef>
              <c:f>'case 9'!$K$28:$K$29</c:f>
              <c:strCache>
                <c:ptCount val="2"/>
                <c:pt idx="0">
                  <c:v>Huawei</c:v>
                </c:pt>
                <c:pt idx="1">
                  <c:v>4Rx</c:v>
                </c:pt>
              </c:strCache>
            </c:strRef>
          </c:tx>
          <c:xVal>
            <c:numRef>
              <c:f>'case 9'!$A$30:$A$61</c:f>
              <c:numCache>
                <c:formatCode>General</c:formatCode>
                <c:ptCount val="32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9'!$K$30:$K$61</c:f>
              <c:numCache>
                <c:formatCode>0</c:formatCode>
                <c:ptCount val="32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938B-4CD0-BE13-FC8BA097DB32}"/>
            </c:ext>
          </c:extLst>
        </c:ser>
        <c:ser>
          <c:idx val="0"/>
          <c:order val="10"/>
          <c:tx>
            <c:strRef>
              <c:f>'case 9'!$L$28:$L$29</c:f>
              <c:strCache>
                <c:ptCount val="2"/>
                <c:pt idx="0">
                  <c:v>Company 6</c:v>
                </c:pt>
                <c:pt idx="1">
                  <c:v>2Rx</c:v>
                </c:pt>
              </c:strCache>
            </c:strRef>
          </c:tx>
          <c:xVal>
            <c:numRef>
              <c:f>'case 9'!$A$30:$A$61</c:f>
              <c:numCache>
                <c:formatCode>General</c:formatCode>
                <c:ptCount val="32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9'!$L$30:$L$61</c:f>
              <c:numCache>
                <c:formatCode>0.00</c:formatCode>
                <c:ptCount val="32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A-938B-4CD0-BE13-FC8BA097DB32}"/>
            </c:ext>
          </c:extLst>
        </c:ser>
        <c:ser>
          <c:idx val="3"/>
          <c:order val="11"/>
          <c:tx>
            <c:strRef>
              <c:f>'case 9'!$M$28:$M$29</c:f>
              <c:strCache>
                <c:ptCount val="2"/>
                <c:pt idx="0">
                  <c:v>Company 6</c:v>
                </c:pt>
                <c:pt idx="1">
                  <c:v>4Rx</c:v>
                </c:pt>
              </c:strCache>
            </c:strRef>
          </c:tx>
          <c:xVal>
            <c:numRef>
              <c:f>'case 9'!$A$30:$A$61</c:f>
              <c:numCache>
                <c:formatCode>General</c:formatCode>
                <c:ptCount val="32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9'!$M$30:$M$61</c:f>
              <c:numCache>
                <c:formatCode>0.00</c:formatCode>
                <c:ptCount val="32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B-938B-4CD0-BE13-FC8BA097DB32}"/>
            </c:ext>
          </c:extLst>
        </c:ser>
        <c:ser>
          <c:idx val="6"/>
          <c:order val="12"/>
          <c:tx>
            <c:strRef>
              <c:f>'case 9'!$N$28:$N$29</c:f>
              <c:strCache>
                <c:ptCount val="2"/>
                <c:pt idx="0">
                  <c:v>Company 7</c:v>
                </c:pt>
                <c:pt idx="1">
                  <c:v>2Rx</c:v>
                </c:pt>
              </c:strCache>
            </c:strRef>
          </c:tx>
          <c:xVal>
            <c:numRef>
              <c:f>'case 9'!$A$30:$A$61</c:f>
              <c:numCache>
                <c:formatCode>General</c:formatCode>
                <c:ptCount val="32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9'!$N$30:$N$61</c:f>
              <c:numCache>
                <c:formatCode>0.00</c:formatCode>
                <c:ptCount val="32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C-938B-4CD0-BE13-FC8BA097DB32}"/>
            </c:ext>
          </c:extLst>
        </c:ser>
        <c:ser>
          <c:idx val="9"/>
          <c:order val="13"/>
          <c:tx>
            <c:strRef>
              <c:f>'case 9'!$O$28:$O$29</c:f>
              <c:strCache>
                <c:ptCount val="2"/>
                <c:pt idx="0">
                  <c:v>Company 7</c:v>
                </c:pt>
                <c:pt idx="1">
                  <c:v>4Rx</c:v>
                </c:pt>
              </c:strCache>
            </c:strRef>
          </c:tx>
          <c:xVal>
            <c:numRef>
              <c:f>'case 9'!$A$30:$A$61</c:f>
              <c:numCache>
                <c:formatCode>General</c:formatCode>
                <c:ptCount val="32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9'!$O$30:$O$61</c:f>
              <c:numCache>
                <c:formatCode>0.00</c:formatCode>
                <c:ptCount val="32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D-938B-4CD0-BE13-FC8BA097DB32}"/>
            </c:ext>
          </c:extLst>
        </c:ser>
        <c:ser>
          <c:idx val="12"/>
          <c:order val="14"/>
          <c:tx>
            <c:strRef>
              <c:f>'case 9'!$P$28:$P$29</c:f>
              <c:strCache>
                <c:ptCount val="2"/>
                <c:pt idx="0">
                  <c:v>Company 8</c:v>
                </c:pt>
                <c:pt idx="1">
                  <c:v>2Rx</c:v>
                </c:pt>
              </c:strCache>
            </c:strRef>
          </c:tx>
          <c:xVal>
            <c:numRef>
              <c:f>'case 9'!$A$30:$A$61</c:f>
              <c:numCache>
                <c:formatCode>General</c:formatCode>
                <c:ptCount val="32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9'!$P$30:$P$61</c:f>
              <c:numCache>
                <c:formatCode>0.00</c:formatCode>
                <c:ptCount val="32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E-938B-4CD0-BE13-FC8BA097DB32}"/>
            </c:ext>
          </c:extLst>
        </c:ser>
        <c:ser>
          <c:idx val="15"/>
          <c:order val="15"/>
          <c:tx>
            <c:strRef>
              <c:f>'case 9'!$Q$28:$Q$29</c:f>
              <c:strCache>
                <c:ptCount val="2"/>
                <c:pt idx="0">
                  <c:v>Company 8</c:v>
                </c:pt>
                <c:pt idx="1">
                  <c:v>4Rx</c:v>
                </c:pt>
              </c:strCache>
            </c:strRef>
          </c:tx>
          <c:xVal>
            <c:numRef>
              <c:f>'case 9'!$A$30:$A$61</c:f>
              <c:numCache>
                <c:formatCode>General</c:formatCode>
                <c:ptCount val="32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9'!$Q$30:$Q$61</c:f>
              <c:numCache>
                <c:formatCode>0.00</c:formatCode>
                <c:ptCount val="32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F-938B-4CD0-BE13-FC8BA097DB32}"/>
            </c:ext>
          </c:extLst>
        </c:ser>
        <c:ser>
          <c:idx val="16"/>
          <c:order val="16"/>
          <c:tx>
            <c:strRef>
              <c:f>'case 9'!$R$28:$R$29</c:f>
              <c:strCache>
                <c:ptCount val="2"/>
                <c:pt idx="0">
                  <c:v>Company 9</c:v>
                </c:pt>
                <c:pt idx="1">
                  <c:v>2Rx</c:v>
                </c:pt>
              </c:strCache>
            </c:strRef>
          </c:tx>
          <c:xVal>
            <c:numRef>
              <c:f>'case 9'!$A$30:$A$61</c:f>
              <c:numCache>
                <c:formatCode>General</c:formatCode>
                <c:ptCount val="32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9'!$R$30:$R$61</c:f>
              <c:numCache>
                <c:formatCode>0</c:formatCode>
                <c:ptCount val="32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0-938B-4CD0-BE13-FC8BA097DB32}"/>
            </c:ext>
          </c:extLst>
        </c:ser>
        <c:ser>
          <c:idx val="17"/>
          <c:order val="17"/>
          <c:tx>
            <c:strRef>
              <c:f>'case 9'!$S$28:$S$29</c:f>
              <c:strCache>
                <c:ptCount val="2"/>
                <c:pt idx="0">
                  <c:v>Company 9</c:v>
                </c:pt>
                <c:pt idx="1">
                  <c:v>4Rx</c:v>
                </c:pt>
              </c:strCache>
            </c:strRef>
          </c:tx>
          <c:xVal>
            <c:numRef>
              <c:f>'case 9'!$A$30:$A$61</c:f>
              <c:numCache>
                <c:formatCode>General</c:formatCode>
                <c:ptCount val="32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9'!$S$30:$S$61</c:f>
              <c:numCache>
                <c:formatCode>0</c:formatCode>
                <c:ptCount val="32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1-938B-4CD0-BE13-FC8BA097DB32}"/>
            </c:ext>
          </c:extLst>
        </c:ser>
        <c:ser>
          <c:idx val="18"/>
          <c:order val="18"/>
          <c:tx>
            <c:strRef>
              <c:f>'case 9'!$T$28:$T$29</c:f>
              <c:strCache>
                <c:ptCount val="2"/>
                <c:pt idx="0">
                  <c:v>Company 10</c:v>
                </c:pt>
                <c:pt idx="1">
                  <c:v>2Rx</c:v>
                </c:pt>
              </c:strCache>
            </c:strRef>
          </c:tx>
          <c:xVal>
            <c:numRef>
              <c:f>'case 9'!$A$30:$A$61</c:f>
              <c:numCache>
                <c:formatCode>General</c:formatCode>
                <c:ptCount val="32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9'!$T$30:$T$61</c:f>
              <c:numCache>
                <c:formatCode>0.00</c:formatCode>
                <c:ptCount val="32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2-938B-4CD0-BE13-FC8BA097DB32}"/>
            </c:ext>
          </c:extLst>
        </c:ser>
        <c:ser>
          <c:idx val="19"/>
          <c:order val="19"/>
          <c:tx>
            <c:strRef>
              <c:f>'case 9'!$U$28:$U$29</c:f>
              <c:strCache>
                <c:ptCount val="2"/>
                <c:pt idx="0">
                  <c:v>Company 10</c:v>
                </c:pt>
                <c:pt idx="1">
                  <c:v>4Rx</c:v>
                </c:pt>
              </c:strCache>
            </c:strRef>
          </c:tx>
          <c:xVal>
            <c:numRef>
              <c:f>'case 9'!$A$30:$A$61</c:f>
              <c:numCache>
                <c:formatCode>General</c:formatCode>
                <c:ptCount val="32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9'!$U$30:$U$61</c:f>
              <c:numCache>
                <c:formatCode>0.00</c:formatCode>
                <c:ptCount val="32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3-938B-4CD0-BE13-FC8BA097DB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2967776"/>
        <c:axId val="502966600"/>
      </c:scatterChart>
      <c:valAx>
        <c:axId val="502967776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502966600"/>
        <c:crosses val="autoZero"/>
        <c:crossBetween val="midCat"/>
        <c:majorUnit val="1"/>
      </c:valAx>
      <c:valAx>
        <c:axId val="502966600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502967776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0606527789772772"/>
          <c:h val="0.68768423464587225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688" l="0.70000000000000062" r="0.70000000000000062" t="0.75000000000000688" header="0.30000000000000032" footer="0.30000000000000032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4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'case 10'!$B$28:$B$29</c:f>
              <c:strCache>
                <c:ptCount val="2"/>
                <c:pt idx="0">
                  <c:v>Samsung</c:v>
                </c:pt>
                <c:pt idx="1">
                  <c:v>2Rx</c:v>
                </c:pt>
              </c:strCache>
            </c:strRef>
          </c:tx>
          <c:xVal>
            <c:numRef>
              <c:f>'case 10'!$A$30:$A$50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10'!$B$30:$B$50</c:f>
              <c:numCache>
                <c:formatCode>0.00</c:formatCode>
                <c:ptCount val="21"/>
                <c:pt idx="0">
                  <c:v>37232.400000000001</c:v>
                </c:pt>
                <c:pt idx="1">
                  <c:v>426931.9</c:v>
                </c:pt>
                <c:pt idx="2">
                  <c:v>1720136.5</c:v>
                </c:pt>
                <c:pt idx="3">
                  <c:v>3216880.5</c:v>
                </c:pt>
                <c:pt idx="4">
                  <c:v>4318956.5</c:v>
                </c:pt>
                <c:pt idx="5">
                  <c:v>5195160.5</c:v>
                </c:pt>
                <c:pt idx="6">
                  <c:v>5914985</c:v>
                </c:pt>
                <c:pt idx="7">
                  <c:v>6560348.5</c:v>
                </c:pt>
                <c:pt idx="8">
                  <c:v>7349675</c:v>
                </c:pt>
                <c:pt idx="9">
                  <c:v>8347507.5</c:v>
                </c:pt>
                <c:pt idx="10">
                  <c:v>9588540</c:v>
                </c:pt>
                <c:pt idx="11">
                  <c:v>10775090</c:v>
                </c:pt>
                <c:pt idx="12">
                  <c:v>11671130</c:v>
                </c:pt>
                <c:pt idx="13">
                  <c:v>12107940</c:v>
                </c:pt>
                <c:pt idx="14">
                  <c:v>12323970</c:v>
                </c:pt>
                <c:pt idx="15">
                  <c:v>12390945</c:v>
                </c:pt>
                <c:pt idx="16">
                  <c:v>12405860</c:v>
                </c:pt>
                <c:pt idx="17">
                  <c:v>12408330</c:v>
                </c:pt>
                <c:pt idx="18">
                  <c:v>12410800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5A50-44B3-8751-FFF2906DB06A}"/>
            </c:ext>
          </c:extLst>
        </c:ser>
        <c:ser>
          <c:idx val="2"/>
          <c:order val="1"/>
          <c:tx>
            <c:strRef>
              <c:f>'case 10'!$C$28:$C$29</c:f>
              <c:strCache>
                <c:ptCount val="2"/>
                <c:pt idx="0">
                  <c:v>Samsung</c:v>
                </c:pt>
                <c:pt idx="1">
                  <c:v>4Rx</c:v>
                </c:pt>
              </c:strCache>
            </c:strRef>
          </c:tx>
          <c:xVal>
            <c:numRef>
              <c:f>'case 10'!$A$30:$A$50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10'!$C$30:$C$50</c:f>
              <c:numCache>
                <c:formatCode>0.00</c:formatCode>
                <c:ptCount val="21"/>
                <c:pt idx="0">
                  <c:v>1310582</c:v>
                </c:pt>
                <c:pt idx="1">
                  <c:v>3355884.5</c:v>
                </c:pt>
                <c:pt idx="2">
                  <c:v>4512566.5</c:v>
                </c:pt>
                <c:pt idx="3">
                  <c:v>5455783.5</c:v>
                </c:pt>
                <c:pt idx="4">
                  <c:v>6128450</c:v>
                </c:pt>
                <c:pt idx="5">
                  <c:v>6669560.5</c:v>
                </c:pt>
                <c:pt idx="6">
                  <c:v>7697175.5</c:v>
                </c:pt>
                <c:pt idx="7">
                  <c:v>9370154</c:v>
                </c:pt>
                <c:pt idx="8">
                  <c:v>11087830</c:v>
                </c:pt>
                <c:pt idx="9" formatCode="0_);[Red]\(0\)">
                  <c:v>12048375</c:v>
                </c:pt>
                <c:pt idx="10" formatCode="0_);[Red]\(0\)">
                  <c:v>12341260</c:v>
                </c:pt>
                <c:pt idx="11" formatCode="0_);[Red]\(0\)">
                  <c:v>12398355</c:v>
                </c:pt>
                <c:pt idx="12" formatCode="0_);[Red]\(0\)">
                  <c:v>12410800</c:v>
                </c:pt>
                <c:pt idx="13" formatCode="0_);[Red]\(0\)">
                  <c:v>12410800</c:v>
                </c:pt>
                <c:pt idx="14" formatCode="0_);[Red]\(0\)">
                  <c:v>12410800</c:v>
                </c:pt>
                <c:pt idx="15" formatCode="0_);[Red]\(0\)">
                  <c:v>12410800</c:v>
                </c:pt>
                <c:pt idx="16" formatCode="0_);[Red]\(0\)">
                  <c:v>12410800</c:v>
                </c:pt>
                <c:pt idx="17" formatCode="0_);[Red]\(0\)">
                  <c:v>12410800</c:v>
                </c:pt>
                <c:pt idx="18" formatCode="0_);[Red]\(0\)">
                  <c:v>12410800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5A50-44B3-8751-FFF2906DB06A}"/>
            </c:ext>
          </c:extLst>
        </c:ser>
        <c:ser>
          <c:idx val="4"/>
          <c:order val="2"/>
          <c:tx>
            <c:strRef>
              <c:f>'case 10'!$D$28:$D$29</c:f>
              <c:strCache>
                <c:ptCount val="2"/>
                <c:pt idx="0">
                  <c:v>Qualcomm</c:v>
                </c:pt>
                <c:pt idx="1">
                  <c:v>2Rx</c:v>
                </c:pt>
              </c:strCache>
            </c:strRef>
          </c:tx>
          <c:xVal>
            <c:numRef>
              <c:f>'case 10'!$A$30:$A$50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10'!$D$30:$D$50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5A50-44B3-8751-FFF2906DB06A}"/>
            </c:ext>
          </c:extLst>
        </c:ser>
        <c:ser>
          <c:idx val="5"/>
          <c:order val="3"/>
          <c:tx>
            <c:strRef>
              <c:f>'case 10'!$E$28:$E$29</c:f>
              <c:strCache>
                <c:ptCount val="2"/>
                <c:pt idx="0">
                  <c:v>Qualcomm</c:v>
                </c:pt>
                <c:pt idx="1">
                  <c:v>4Rx</c:v>
                </c:pt>
              </c:strCache>
            </c:strRef>
          </c:tx>
          <c:xVal>
            <c:numRef>
              <c:f>'case 10'!$A$30:$A$50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10'!$E$30:$E$50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5A50-44B3-8751-FFF2906DB06A}"/>
            </c:ext>
          </c:extLst>
        </c:ser>
        <c:ser>
          <c:idx val="7"/>
          <c:order val="4"/>
          <c:tx>
            <c:strRef>
              <c:f>'case 10'!$F$28:$F$29</c:f>
              <c:strCache>
                <c:ptCount val="2"/>
                <c:pt idx="0">
                  <c:v>Intel</c:v>
                </c:pt>
                <c:pt idx="1">
                  <c:v>2Rx</c:v>
                </c:pt>
              </c:strCache>
            </c:strRef>
          </c:tx>
          <c:xVal>
            <c:numRef>
              <c:f>'case 10'!$A$30:$A$50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10'!$F$30:$F$50</c:f>
              <c:numCache>
                <c:formatCode>0.00</c:formatCode>
                <c:ptCount val="21"/>
                <c:pt idx="0">
                  <c:v>402371.1999999999</c:v>
                </c:pt>
                <c:pt idx="1">
                  <c:v>1670070.2726984178</c:v>
                </c:pt>
                <c:pt idx="2">
                  <c:v>3238565.5999999982</c:v>
                </c:pt>
                <c:pt idx="3">
                  <c:v>4020175.3065540455</c:v>
                </c:pt>
                <c:pt idx="4">
                  <c:v>4676041.0666666646</c:v>
                </c:pt>
                <c:pt idx="5">
                  <c:v>5394448.7383112209</c:v>
                </c:pt>
                <c:pt idx="6">
                  <c:v>6049938.3999999929</c:v>
                </c:pt>
                <c:pt idx="7">
                  <c:v>6503605.4632595927</c:v>
                </c:pt>
                <c:pt idx="8">
                  <c:v>7043673.3333333293</c:v>
                </c:pt>
                <c:pt idx="9">
                  <c:v>8444725.0723049827</c:v>
                </c:pt>
                <c:pt idx="10">
                  <c:v>10092375.466666663</c:v>
                </c:pt>
                <c:pt idx="11">
                  <c:v>11403528.998937674</c:v>
                </c:pt>
                <c:pt idx="12">
                  <c:v>12190018.399999987</c:v>
                </c:pt>
                <c:pt idx="13">
                  <c:v>12342929.569901446</c:v>
                </c:pt>
                <c:pt idx="14">
                  <c:v>12402961.600000015</c:v>
                </c:pt>
                <c:pt idx="15">
                  <c:v>12408770.828402381</c:v>
                </c:pt>
                <c:pt idx="16">
                  <c:v>12410800.000000015</c:v>
                </c:pt>
                <c:pt idx="17">
                  <c:v>12410800.000000015</c:v>
                </c:pt>
                <c:pt idx="18">
                  <c:v>12410800.000000015</c:v>
                </c:pt>
                <c:pt idx="19">
                  <c:v>12410800.000000015</c:v>
                </c:pt>
                <c:pt idx="20">
                  <c:v>12410800.000000015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5A50-44B3-8751-FFF2906DB06A}"/>
            </c:ext>
          </c:extLst>
        </c:ser>
        <c:ser>
          <c:idx val="8"/>
          <c:order val="5"/>
          <c:tx>
            <c:strRef>
              <c:f>'case 10'!$G$28:$G$29</c:f>
              <c:strCache>
                <c:ptCount val="2"/>
                <c:pt idx="0">
                  <c:v>Intel</c:v>
                </c:pt>
                <c:pt idx="1">
                  <c:v>4Rx</c:v>
                </c:pt>
              </c:strCache>
            </c:strRef>
          </c:tx>
          <c:xVal>
            <c:numRef>
              <c:f>'case 10'!$A$30:$A$50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10'!$G$30:$G$50</c:f>
              <c:numCache>
                <c:formatCode>0.00</c:formatCode>
                <c:ptCount val="21"/>
                <c:pt idx="0">
                  <c:v>3683177.0666666636</c:v>
                </c:pt>
                <c:pt idx="1">
                  <c:v>4646224.6403810969</c:v>
                </c:pt>
                <c:pt idx="2">
                  <c:v>5345788.799999998</c:v>
                </c:pt>
                <c:pt idx="3">
                  <c:v>5758507.7107951846</c:v>
                </c:pt>
                <c:pt idx="4">
                  <c:v>6191465.0666666599</c:v>
                </c:pt>
                <c:pt idx="5">
                  <c:v>7043176.1727566412</c:v>
                </c:pt>
                <c:pt idx="6">
                  <c:v>8269076.5333333276</c:v>
                </c:pt>
                <c:pt idx="7">
                  <c:v>10463889.239682367</c:v>
                </c:pt>
                <c:pt idx="8">
                  <c:v>12119037.333333323</c:v>
                </c:pt>
                <c:pt idx="9">
                  <c:v>12331460.413551996</c:v>
                </c:pt>
                <c:pt idx="10">
                  <c:v>12409493.600000013</c:v>
                </c:pt>
                <c:pt idx="11">
                  <c:v>12410471.937611954</c:v>
                </c:pt>
                <c:pt idx="12">
                  <c:v>12410800.000000015</c:v>
                </c:pt>
                <c:pt idx="13">
                  <c:v>12410800.000000015</c:v>
                </c:pt>
                <c:pt idx="14">
                  <c:v>12410800.000000015</c:v>
                </c:pt>
                <c:pt idx="15">
                  <c:v>12410800.000000015</c:v>
                </c:pt>
                <c:pt idx="16">
                  <c:v>12410800.000000015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5A50-44B3-8751-FFF2906DB06A}"/>
            </c:ext>
          </c:extLst>
        </c:ser>
        <c:ser>
          <c:idx val="10"/>
          <c:order val="6"/>
          <c:tx>
            <c:strRef>
              <c:f>'case 10'!$H$28:$H$29</c:f>
              <c:strCache>
                <c:ptCount val="2"/>
                <c:pt idx="0">
                  <c:v>Ericsson</c:v>
                </c:pt>
                <c:pt idx="1">
                  <c:v>2Rx</c:v>
                </c:pt>
              </c:strCache>
            </c:strRef>
          </c:tx>
          <c:xVal>
            <c:numRef>
              <c:f>'case 10'!$A$30:$A$50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10'!$H$30:$H$50</c:f>
              <c:numCache>
                <c:formatCode>0.00</c:formatCode>
                <c:ptCount val="21"/>
                <c:pt idx="0">
                  <c:v>226007.2</c:v>
                </c:pt>
                <c:pt idx="1">
                  <c:v>3148424</c:v>
                </c:pt>
                <c:pt idx="2">
                  <c:v>4005422.4</c:v>
                </c:pt>
                <c:pt idx="3">
                  <c:v>4644252</c:v>
                </c:pt>
                <c:pt idx="4">
                  <c:v>5556119.2000000002</c:v>
                </c:pt>
                <c:pt idx="5">
                  <c:v>6111339.2000000002</c:v>
                </c:pt>
                <c:pt idx="6">
                  <c:v>6482356.7999999998</c:v>
                </c:pt>
                <c:pt idx="7">
                  <c:v>7186506.4000000004</c:v>
                </c:pt>
                <c:pt idx="8">
                  <c:v>8492906.4000000004</c:v>
                </c:pt>
                <c:pt idx="9">
                  <c:v>10247401.6</c:v>
                </c:pt>
                <c:pt idx="10">
                  <c:v>11573397.6</c:v>
                </c:pt>
                <c:pt idx="11">
                  <c:v>12225291.199999999</c:v>
                </c:pt>
                <c:pt idx="12">
                  <c:v>12372914.4</c:v>
                </c:pt>
                <c:pt idx="13">
                  <c:v>12408187.199999999</c:v>
                </c:pt>
                <c:pt idx="14">
                  <c:v>12410800</c:v>
                </c:pt>
                <c:pt idx="15">
                  <c:v>12410800</c:v>
                </c:pt>
                <c:pt idx="16">
                  <c:v>12410800</c:v>
                </c:pt>
                <c:pt idx="17">
                  <c:v>12410800</c:v>
                </c:pt>
                <c:pt idx="18">
                  <c:v>12410800</c:v>
                </c:pt>
                <c:pt idx="19">
                  <c:v>12410800</c:v>
                </c:pt>
                <c:pt idx="20">
                  <c:v>12410800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5A50-44B3-8751-FFF2906DB06A}"/>
            </c:ext>
          </c:extLst>
        </c:ser>
        <c:ser>
          <c:idx val="11"/>
          <c:order val="7"/>
          <c:tx>
            <c:strRef>
              <c:f>'case 10'!$I$28:$I$29</c:f>
              <c:strCache>
                <c:ptCount val="2"/>
                <c:pt idx="0">
                  <c:v>Ericsson</c:v>
                </c:pt>
                <c:pt idx="1">
                  <c:v>4Rx</c:v>
                </c:pt>
              </c:strCache>
            </c:strRef>
          </c:tx>
          <c:xVal>
            <c:numRef>
              <c:f>'case 10'!$A$30:$A$50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10'!$I$30:$I$50</c:f>
              <c:numCache>
                <c:formatCode>0.00</c:formatCode>
                <c:ptCount val="21"/>
                <c:pt idx="0">
                  <c:v>4057678.4</c:v>
                </c:pt>
                <c:pt idx="1">
                  <c:v>4721329.5999999996</c:v>
                </c:pt>
                <c:pt idx="2">
                  <c:v>5878800</c:v>
                </c:pt>
                <c:pt idx="3">
                  <c:v>6205400</c:v>
                </c:pt>
                <c:pt idx="4">
                  <c:v>6447084</c:v>
                </c:pt>
                <c:pt idx="5">
                  <c:v>7583652</c:v>
                </c:pt>
                <c:pt idx="6">
                  <c:v>9927333.5999999996</c:v>
                </c:pt>
                <c:pt idx="7">
                  <c:v>11850354.4</c:v>
                </c:pt>
                <c:pt idx="8">
                  <c:v>12345480</c:v>
                </c:pt>
                <c:pt idx="9">
                  <c:v>12409493.6</c:v>
                </c:pt>
                <c:pt idx="10">
                  <c:v>12410800</c:v>
                </c:pt>
                <c:pt idx="11">
                  <c:v>12410800</c:v>
                </c:pt>
                <c:pt idx="12">
                  <c:v>12410800</c:v>
                </c:pt>
                <c:pt idx="13">
                  <c:v>12410800</c:v>
                </c:pt>
                <c:pt idx="14">
                  <c:v>12410800</c:v>
                </c:pt>
                <c:pt idx="15">
                  <c:v>12410800</c:v>
                </c:pt>
                <c:pt idx="16">
                  <c:v>12410800</c:v>
                </c:pt>
                <c:pt idx="17">
                  <c:v>12410800</c:v>
                </c:pt>
                <c:pt idx="18">
                  <c:v>12410800</c:v>
                </c:pt>
                <c:pt idx="19">
                  <c:v>12410800</c:v>
                </c:pt>
                <c:pt idx="20">
                  <c:v>12410800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5A50-44B3-8751-FFF2906DB06A}"/>
            </c:ext>
          </c:extLst>
        </c:ser>
        <c:ser>
          <c:idx val="13"/>
          <c:order val="8"/>
          <c:tx>
            <c:strRef>
              <c:f>'case 10'!$J$28:$J$29</c:f>
              <c:strCache>
                <c:ptCount val="2"/>
                <c:pt idx="0">
                  <c:v>Huawei</c:v>
                </c:pt>
                <c:pt idx="1">
                  <c:v>2Rx</c:v>
                </c:pt>
              </c:strCache>
            </c:strRef>
          </c:tx>
          <c:xVal>
            <c:numRef>
              <c:f>'case 10'!$A$30:$A$50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10'!$J$30:$J$50</c:f>
              <c:numCache>
                <c:formatCode>0.00</c:formatCode>
                <c:ptCount val="21"/>
                <c:pt idx="0">
                  <c:v>228620</c:v>
                </c:pt>
                <c:pt idx="1">
                  <c:v>1143100</c:v>
                </c:pt>
                <c:pt idx="2">
                  <c:v>2612800</c:v>
                </c:pt>
                <c:pt idx="3">
                  <c:v>3734126</c:v>
                </c:pt>
                <c:pt idx="4">
                  <c:v>4452646</c:v>
                </c:pt>
                <c:pt idx="5">
                  <c:v>5192940</c:v>
                </c:pt>
                <c:pt idx="6">
                  <c:v>5933233</c:v>
                </c:pt>
                <c:pt idx="7">
                  <c:v>6532000</c:v>
                </c:pt>
                <c:pt idx="8">
                  <c:v>7196086</c:v>
                </c:pt>
                <c:pt idx="9">
                  <c:v>8546033</c:v>
                </c:pt>
                <c:pt idx="10">
                  <c:v>10004846</c:v>
                </c:pt>
                <c:pt idx="11">
                  <c:v>10984646</c:v>
                </c:pt>
                <c:pt idx="12">
                  <c:v>11844693</c:v>
                </c:pt>
                <c:pt idx="13">
                  <c:v>12214840</c:v>
                </c:pt>
                <c:pt idx="14">
                  <c:v>12356366</c:v>
                </c:pt>
                <c:pt idx="15">
                  <c:v>12399913</c:v>
                </c:pt>
                <c:pt idx="16">
                  <c:v>12410800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5A50-44B3-8751-FFF2906DB06A}"/>
            </c:ext>
          </c:extLst>
        </c:ser>
        <c:ser>
          <c:idx val="14"/>
          <c:order val="9"/>
          <c:tx>
            <c:strRef>
              <c:f>'case 10'!$K$28:$K$29</c:f>
              <c:strCache>
                <c:ptCount val="2"/>
                <c:pt idx="0">
                  <c:v>Huawei</c:v>
                </c:pt>
                <c:pt idx="1">
                  <c:v>4Rx</c:v>
                </c:pt>
              </c:strCache>
            </c:strRef>
          </c:tx>
          <c:xVal>
            <c:numRef>
              <c:f>'case 10'!$A$30:$A$50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10'!$K$30:$K$50</c:f>
              <c:numCache>
                <c:formatCode>0.00</c:formatCode>
                <c:ptCount val="21"/>
                <c:pt idx="0">
                  <c:v>3701466</c:v>
                </c:pt>
                <c:pt idx="1">
                  <c:v>4332893</c:v>
                </c:pt>
                <c:pt idx="2">
                  <c:v>5182053</c:v>
                </c:pt>
                <c:pt idx="3">
                  <c:v>5976780</c:v>
                </c:pt>
                <c:pt idx="4">
                  <c:v>6259833</c:v>
                </c:pt>
                <c:pt idx="5">
                  <c:v>6913033</c:v>
                </c:pt>
                <c:pt idx="6">
                  <c:v>8752880</c:v>
                </c:pt>
                <c:pt idx="7">
                  <c:v>11104400</c:v>
                </c:pt>
                <c:pt idx="8">
                  <c:v>12247500</c:v>
                </c:pt>
                <c:pt idx="9">
                  <c:v>12378140</c:v>
                </c:pt>
                <c:pt idx="10">
                  <c:v>12410800</c:v>
                </c:pt>
                <c:pt idx="11">
                  <c:v>12410800</c:v>
                </c:pt>
                <c:pt idx="12">
                  <c:v>12410800</c:v>
                </c:pt>
                <c:pt idx="13">
                  <c:v>12410800</c:v>
                </c:pt>
                <c:pt idx="14">
                  <c:v>12410800</c:v>
                </c:pt>
                <c:pt idx="15">
                  <c:v>12410800</c:v>
                </c:pt>
                <c:pt idx="16">
                  <c:v>12410800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5A50-44B3-8751-FFF2906DB06A}"/>
            </c:ext>
          </c:extLst>
        </c:ser>
        <c:ser>
          <c:idx val="0"/>
          <c:order val="10"/>
          <c:tx>
            <c:strRef>
              <c:f>'case 10'!$L$28:$L$29</c:f>
              <c:strCache>
                <c:ptCount val="2"/>
                <c:pt idx="0">
                  <c:v>Company 6</c:v>
                </c:pt>
                <c:pt idx="1">
                  <c:v>2Rx</c:v>
                </c:pt>
              </c:strCache>
            </c:strRef>
          </c:tx>
          <c:xVal>
            <c:numRef>
              <c:f>'case 10'!$A$30:$A$50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10'!$L$30:$L$50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A-5A50-44B3-8751-FFF2906DB06A}"/>
            </c:ext>
          </c:extLst>
        </c:ser>
        <c:ser>
          <c:idx val="3"/>
          <c:order val="11"/>
          <c:tx>
            <c:strRef>
              <c:f>'case 10'!$M$28:$M$29</c:f>
              <c:strCache>
                <c:ptCount val="2"/>
                <c:pt idx="0">
                  <c:v>Company 6</c:v>
                </c:pt>
                <c:pt idx="1">
                  <c:v>4Rx</c:v>
                </c:pt>
              </c:strCache>
            </c:strRef>
          </c:tx>
          <c:xVal>
            <c:numRef>
              <c:f>'case 10'!$A$30:$A$50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10'!$M$30:$M$50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B-5A50-44B3-8751-FFF2906DB06A}"/>
            </c:ext>
          </c:extLst>
        </c:ser>
        <c:ser>
          <c:idx val="6"/>
          <c:order val="12"/>
          <c:tx>
            <c:strRef>
              <c:f>'case 10'!$N$28:$N$29</c:f>
              <c:strCache>
                <c:ptCount val="2"/>
                <c:pt idx="0">
                  <c:v>Company 7</c:v>
                </c:pt>
                <c:pt idx="1">
                  <c:v>2Rx</c:v>
                </c:pt>
              </c:strCache>
            </c:strRef>
          </c:tx>
          <c:xVal>
            <c:numRef>
              <c:f>'case 10'!$A$30:$A$50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10'!$N$30:$N$50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C-5A50-44B3-8751-FFF2906DB06A}"/>
            </c:ext>
          </c:extLst>
        </c:ser>
        <c:ser>
          <c:idx val="9"/>
          <c:order val="13"/>
          <c:tx>
            <c:strRef>
              <c:f>'case 10'!$O$28:$O$29</c:f>
              <c:strCache>
                <c:ptCount val="2"/>
                <c:pt idx="0">
                  <c:v>Company 7</c:v>
                </c:pt>
                <c:pt idx="1">
                  <c:v>4Rx</c:v>
                </c:pt>
              </c:strCache>
            </c:strRef>
          </c:tx>
          <c:xVal>
            <c:numRef>
              <c:f>'case 10'!$A$30:$A$50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10'!$O$30:$O$50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D-5A50-44B3-8751-FFF2906DB06A}"/>
            </c:ext>
          </c:extLst>
        </c:ser>
        <c:ser>
          <c:idx val="12"/>
          <c:order val="14"/>
          <c:tx>
            <c:strRef>
              <c:f>'case 10'!$P$28:$P$29</c:f>
              <c:strCache>
                <c:ptCount val="2"/>
                <c:pt idx="0">
                  <c:v>Company 8</c:v>
                </c:pt>
                <c:pt idx="1">
                  <c:v>2Rx</c:v>
                </c:pt>
              </c:strCache>
            </c:strRef>
          </c:tx>
          <c:xVal>
            <c:numRef>
              <c:f>'case 10'!$A$30:$A$50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10'!$P$30:$P$50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E-5A50-44B3-8751-FFF2906DB06A}"/>
            </c:ext>
          </c:extLst>
        </c:ser>
        <c:ser>
          <c:idx val="15"/>
          <c:order val="15"/>
          <c:tx>
            <c:strRef>
              <c:f>'case 10'!$Q$28:$Q$29</c:f>
              <c:strCache>
                <c:ptCount val="2"/>
                <c:pt idx="0">
                  <c:v>Company 8</c:v>
                </c:pt>
                <c:pt idx="1">
                  <c:v>4Rx</c:v>
                </c:pt>
              </c:strCache>
            </c:strRef>
          </c:tx>
          <c:xVal>
            <c:numRef>
              <c:f>'case 10'!$A$30:$A$50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10'!$Q$30:$Q$50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F-5A50-44B3-8751-FFF2906DB06A}"/>
            </c:ext>
          </c:extLst>
        </c:ser>
        <c:ser>
          <c:idx val="16"/>
          <c:order val="16"/>
          <c:tx>
            <c:strRef>
              <c:f>'case 10'!$R$28:$R$29</c:f>
              <c:strCache>
                <c:ptCount val="2"/>
                <c:pt idx="0">
                  <c:v>Company 9</c:v>
                </c:pt>
                <c:pt idx="1">
                  <c:v>2Rx</c:v>
                </c:pt>
              </c:strCache>
            </c:strRef>
          </c:tx>
          <c:xVal>
            <c:numRef>
              <c:f>'case 10'!$A$30:$A$50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10'!$R$30:$R$50</c:f>
              <c:numCache>
                <c:formatCode>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0-5A50-44B3-8751-FFF2906DB06A}"/>
            </c:ext>
          </c:extLst>
        </c:ser>
        <c:ser>
          <c:idx val="17"/>
          <c:order val="17"/>
          <c:tx>
            <c:strRef>
              <c:f>'case 10'!$S$28:$S$29</c:f>
              <c:strCache>
                <c:ptCount val="2"/>
                <c:pt idx="0">
                  <c:v>Company 9</c:v>
                </c:pt>
                <c:pt idx="1">
                  <c:v>4Rx</c:v>
                </c:pt>
              </c:strCache>
            </c:strRef>
          </c:tx>
          <c:xVal>
            <c:numRef>
              <c:f>'case 10'!$A$30:$A$50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10'!$S$30:$S$50</c:f>
              <c:numCache>
                <c:formatCode>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1-5A50-44B3-8751-FFF2906DB06A}"/>
            </c:ext>
          </c:extLst>
        </c:ser>
        <c:ser>
          <c:idx val="18"/>
          <c:order val="18"/>
          <c:tx>
            <c:strRef>
              <c:f>'case 10'!$T$28:$T$29</c:f>
              <c:strCache>
                <c:ptCount val="2"/>
                <c:pt idx="0">
                  <c:v>Company 10</c:v>
                </c:pt>
                <c:pt idx="1">
                  <c:v>2Rx</c:v>
                </c:pt>
              </c:strCache>
            </c:strRef>
          </c:tx>
          <c:xVal>
            <c:numRef>
              <c:f>'case 10'!$A$30:$A$50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10'!$T$30:$T$50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2-5A50-44B3-8751-FFF2906DB06A}"/>
            </c:ext>
          </c:extLst>
        </c:ser>
        <c:ser>
          <c:idx val="19"/>
          <c:order val="19"/>
          <c:tx>
            <c:strRef>
              <c:f>'case 10'!$U$28:$U$29</c:f>
              <c:strCache>
                <c:ptCount val="2"/>
                <c:pt idx="0">
                  <c:v>Company 10</c:v>
                </c:pt>
                <c:pt idx="1">
                  <c:v>4Rx</c:v>
                </c:pt>
              </c:strCache>
            </c:strRef>
          </c:tx>
          <c:xVal>
            <c:numRef>
              <c:f>'case 10'!$A$30:$A$50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10'!$U$30:$U$50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3-5A50-44B3-8751-FFF2906DB06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2964640"/>
        <c:axId val="502965424"/>
      </c:scatterChart>
      <c:valAx>
        <c:axId val="502964640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502965424"/>
        <c:crosses val="autoZero"/>
        <c:crossBetween val="midCat"/>
        <c:majorUnit val="1"/>
      </c:valAx>
      <c:valAx>
        <c:axId val="502965424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502964640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0606527789772772"/>
          <c:h val="0.68768423464587225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688" l="0.70000000000000062" r="0.70000000000000062" t="0.75000000000000688" header="0.30000000000000032" footer="0.30000000000000032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4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'case 11'!$B$28:$B$29</c:f>
              <c:strCache>
                <c:ptCount val="2"/>
                <c:pt idx="0">
                  <c:v>Samsung</c:v>
                </c:pt>
                <c:pt idx="1">
                  <c:v>2Rx</c:v>
                </c:pt>
              </c:strCache>
            </c:strRef>
          </c:tx>
          <c:xVal>
            <c:numRef>
              <c:f>'case 11'!$A$30:$A$50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11'!$B$30:$B$50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1E73-47FB-8EF1-303EFFDC3CF1}"/>
            </c:ext>
          </c:extLst>
        </c:ser>
        <c:ser>
          <c:idx val="2"/>
          <c:order val="1"/>
          <c:tx>
            <c:strRef>
              <c:f>'case 11'!$C$28:$C$29</c:f>
              <c:strCache>
                <c:ptCount val="2"/>
                <c:pt idx="0">
                  <c:v>Samsung</c:v>
                </c:pt>
                <c:pt idx="1">
                  <c:v>4Rx</c:v>
                </c:pt>
              </c:strCache>
            </c:strRef>
          </c:tx>
          <c:xVal>
            <c:numRef>
              <c:f>'case 11'!$A$30:$A$50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11'!$C$30:$C$50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1E73-47FB-8EF1-303EFFDC3CF1}"/>
            </c:ext>
          </c:extLst>
        </c:ser>
        <c:ser>
          <c:idx val="4"/>
          <c:order val="2"/>
          <c:tx>
            <c:strRef>
              <c:f>'case 11'!$D$28:$D$29</c:f>
              <c:strCache>
                <c:ptCount val="2"/>
                <c:pt idx="0">
                  <c:v>Qualcomm</c:v>
                </c:pt>
                <c:pt idx="1">
                  <c:v>2Rx</c:v>
                </c:pt>
              </c:strCache>
            </c:strRef>
          </c:tx>
          <c:xVal>
            <c:numRef>
              <c:f>'case 11'!$A$30:$A$50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11'!$D$30:$D$50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1E73-47FB-8EF1-303EFFDC3CF1}"/>
            </c:ext>
          </c:extLst>
        </c:ser>
        <c:ser>
          <c:idx val="5"/>
          <c:order val="3"/>
          <c:tx>
            <c:strRef>
              <c:f>'case 11'!$E$28:$E$29</c:f>
              <c:strCache>
                <c:ptCount val="2"/>
                <c:pt idx="0">
                  <c:v>Qualcomm</c:v>
                </c:pt>
                <c:pt idx="1">
                  <c:v>4Rx</c:v>
                </c:pt>
              </c:strCache>
            </c:strRef>
          </c:tx>
          <c:xVal>
            <c:numRef>
              <c:f>'case 11'!$A$30:$A$50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11'!$E$30:$E$50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1E73-47FB-8EF1-303EFFDC3CF1}"/>
            </c:ext>
          </c:extLst>
        </c:ser>
        <c:ser>
          <c:idx val="7"/>
          <c:order val="4"/>
          <c:tx>
            <c:strRef>
              <c:f>'case 11'!$F$28:$F$29</c:f>
              <c:strCache>
                <c:ptCount val="2"/>
                <c:pt idx="0">
                  <c:v>Intel</c:v>
                </c:pt>
                <c:pt idx="1">
                  <c:v>2Rx</c:v>
                </c:pt>
              </c:strCache>
            </c:strRef>
          </c:tx>
          <c:xVal>
            <c:numRef>
              <c:f>'case 11'!$A$30:$A$50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11'!$F$30:$F$50</c:f>
              <c:numCache>
                <c:formatCode>0.00</c:formatCode>
                <c:ptCount val="21"/>
                <c:pt idx="0">
                  <c:v>607.99999999999966</c:v>
                </c:pt>
                <c:pt idx="1">
                  <c:v>5257.8728540772508</c:v>
                </c:pt>
                <c:pt idx="2">
                  <c:v>17251.999999999989</c:v>
                </c:pt>
                <c:pt idx="3">
                  <c:v>60705.574077929326</c:v>
                </c:pt>
                <c:pt idx="4">
                  <c:v>142271.99999999988</c:v>
                </c:pt>
                <c:pt idx="5">
                  <c:v>285040.14846405271</c:v>
                </c:pt>
                <c:pt idx="6">
                  <c:v>475531.99999999965</c:v>
                </c:pt>
                <c:pt idx="7">
                  <c:v>678918.07593443443</c:v>
                </c:pt>
                <c:pt idx="8">
                  <c:v>898319.99999999919</c:v>
                </c:pt>
                <c:pt idx="9">
                  <c:v>1121000.2733010661</c:v>
                </c:pt>
                <c:pt idx="10">
                  <c:v>1350063.9999999988</c:v>
                </c:pt>
                <c:pt idx="11">
                  <c:v>1602205.9191828698</c:v>
                </c:pt>
                <c:pt idx="12">
                  <c:v>1823467.9999999986</c:v>
                </c:pt>
                <c:pt idx="13">
                  <c:v>1983969.8679985648</c:v>
                </c:pt>
                <c:pt idx="14">
                  <c:v>2087263.9999999988</c:v>
                </c:pt>
                <c:pt idx="15">
                  <c:v>2133891.9319211142</c:v>
                </c:pt>
                <c:pt idx="16">
                  <c:v>2156727.9999999977</c:v>
                </c:pt>
                <c:pt idx="17">
                  <c:v>2162499.6559380135</c:v>
                </c:pt>
                <c:pt idx="18">
                  <c:v>2165011.9999999981</c:v>
                </c:pt>
                <c:pt idx="19">
                  <c:v>2165726.6803278672</c:v>
                </c:pt>
                <c:pt idx="20">
                  <c:v>2165999.9999999986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1E73-47FB-8EF1-303EFFDC3CF1}"/>
            </c:ext>
          </c:extLst>
        </c:ser>
        <c:ser>
          <c:idx val="8"/>
          <c:order val="5"/>
          <c:tx>
            <c:strRef>
              <c:f>'case 11'!$G$28:$G$29</c:f>
              <c:strCache>
                <c:ptCount val="2"/>
                <c:pt idx="0">
                  <c:v>Intel</c:v>
                </c:pt>
                <c:pt idx="1">
                  <c:v>4Rx</c:v>
                </c:pt>
              </c:strCache>
            </c:strRef>
          </c:tx>
          <c:xVal>
            <c:numRef>
              <c:f>'case 11'!$A$30:$A$50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11'!$G$30:$G$50</c:f>
              <c:numCache>
                <c:formatCode>0.00</c:formatCode>
                <c:ptCount val="21"/>
                <c:pt idx="0">
                  <c:v>1367.9999999999991</c:v>
                </c:pt>
                <c:pt idx="1">
                  <c:v>20134.46931345353</c:v>
                </c:pt>
                <c:pt idx="2">
                  <c:v>65663.999999999971</c:v>
                </c:pt>
                <c:pt idx="3">
                  <c:v>214058.70220805216</c:v>
                </c:pt>
                <c:pt idx="4">
                  <c:v>439735.99999999965</c:v>
                </c:pt>
                <c:pt idx="5">
                  <c:v>669422.78960702021</c:v>
                </c:pt>
                <c:pt idx="6">
                  <c:v>915571.99999999919</c:v>
                </c:pt>
                <c:pt idx="7">
                  <c:v>1156444.2226908382</c:v>
                </c:pt>
                <c:pt idx="8">
                  <c:v>1409495.9999999993</c:v>
                </c:pt>
                <c:pt idx="9">
                  <c:v>1733988.6406601188</c:v>
                </c:pt>
                <c:pt idx="10">
                  <c:v>1989299.9999999988</c:v>
                </c:pt>
                <c:pt idx="11">
                  <c:v>2101144.3972216775</c:v>
                </c:pt>
                <c:pt idx="12">
                  <c:v>2154143.9999999986</c:v>
                </c:pt>
                <c:pt idx="13">
                  <c:v>2162400.0379142193</c:v>
                </c:pt>
                <c:pt idx="14">
                  <c:v>2165543.9999999986</c:v>
                </c:pt>
                <c:pt idx="15">
                  <c:v>2165881.6153846141</c:v>
                </c:pt>
                <c:pt idx="16">
                  <c:v>2165999.9999999986</c:v>
                </c:pt>
                <c:pt idx="17">
                  <c:v>2165999.9999999986</c:v>
                </c:pt>
                <c:pt idx="18">
                  <c:v>2165999.9999999986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1E73-47FB-8EF1-303EFFDC3CF1}"/>
            </c:ext>
          </c:extLst>
        </c:ser>
        <c:ser>
          <c:idx val="10"/>
          <c:order val="6"/>
          <c:tx>
            <c:strRef>
              <c:f>'case 11'!$H$28:$H$29</c:f>
              <c:strCache>
                <c:ptCount val="2"/>
                <c:pt idx="0">
                  <c:v>Ericsson</c:v>
                </c:pt>
                <c:pt idx="1">
                  <c:v>2Rx</c:v>
                </c:pt>
              </c:strCache>
            </c:strRef>
          </c:tx>
          <c:xVal>
            <c:numRef>
              <c:f>'case 11'!$A$30:$A$50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11'!$H$30:$H$50</c:f>
              <c:numCache>
                <c:formatCode>0.00</c:formatCode>
                <c:ptCount val="21"/>
                <c:pt idx="0">
                  <c:v>0</c:v>
                </c:pt>
                <c:pt idx="1">
                  <c:v>456</c:v>
                </c:pt>
                <c:pt idx="2">
                  <c:v>7296</c:v>
                </c:pt>
                <c:pt idx="3">
                  <c:v>43548</c:v>
                </c:pt>
                <c:pt idx="4">
                  <c:v>120612</c:v>
                </c:pt>
                <c:pt idx="5">
                  <c:v>276792</c:v>
                </c:pt>
                <c:pt idx="6">
                  <c:v>458280</c:v>
                </c:pt>
                <c:pt idx="7">
                  <c:v>662340</c:v>
                </c:pt>
                <c:pt idx="8">
                  <c:v>855912</c:v>
                </c:pt>
                <c:pt idx="9">
                  <c:v>1072056</c:v>
                </c:pt>
                <c:pt idx="10">
                  <c:v>1314192</c:v>
                </c:pt>
                <c:pt idx="11">
                  <c:v>1568412</c:v>
                </c:pt>
                <c:pt idx="12">
                  <c:v>1803252</c:v>
                </c:pt>
                <c:pt idx="13">
                  <c:v>1962168</c:v>
                </c:pt>
                <c:pt idx="14">
                  <c:v>2059068</c:v>
                </c:pt>
                <c:pt idx="15">
                  <c:v>2119032</c:v>
                </c:pt>
                <c:pt idx="16">
                  <c:v>2143200</c:v>
                </c:pt>
                <c:pt idx="17">
                  <c:v>2158020</c:v>
                </c:pt>
                <c:pt idx="18">
                  <c:v>2163720</c:v>
                </c:pt>
                <c:pt idx="19">
                  <c:v>2165772</c:v>
                </c:pt>
                <c:pt idx="20">
                  <c:v>2166000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1E73-47FB-8EF1-303EFFDC3CF1}"/>
            </c:ext>
          </c:extLst>
        </c:ser>
        <c:ser>
          <c:idx val="11"/>
          <c:order val="7"/>
          <c:tx>
            <c:strRef>
              <c:f>'case 11'!$I$28:$I$29</c:f>
              <c:strCache>
                <c:ptCount val="2"/>
                <c:pt idx="0">
                  <c:v>Ericsson</c:v>
                </c:pt>
                <c:pt idx="1">
                  <c:v>4Rx</c:v>
                </c:pt>
              </c:strCache>
            </c:strRef>
          </c:tx>
          <c:xVal>
            <c:numRef>
              <c:f>'case 11'!$A$30:$A$50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11'!$I$30:$I$50</c:f>
              <c:numCache>
                <c:formatCode>0.00</c:formatCode>
                <c:ptCount val="21"/>
                <c:pt idx="0">
                  <c:v>10944</c:v>
                </c:pt>
                <c:pt idx="1">
                  <c:v>76608</c:v>
                </c:pt>
                <c:pt idx="2">
                  <c:v>228228</c:v>
                </c:pt>
                <c:pt idx="3">
                  <c:v>464208</c:v>
                </c:pt>
                <c:pt idx="4">
                  <c:v>690384</c:v>
                </c:pt>
                <c:pt idx="5">
                  <c:v>904932</c:v>
                </c:pt>
                <c:pt idx="6">
                  <c:v>1125864</c:v>
                </c:pt>
                <c:pt idx="7">
                  <c:v>1396956</c:v>
                </c:pt>
                <c:pt idx="8">
                  <c:v>1711368</c:v>
                </c:pt>
                <c:pt idx="9">
                  <c:v>1948260</c:v>
                </c:pt>
                <c:pt idx="10">
                  <c:v>2086884</c:v>
                </c:pt>
                <c:pt idx="11">
                  <c:v>2145480</c:v>
                </c:pt>
                <c:pt idx="12">
                  <c:v>2163492</c:v>
                </c:pt>
                <c:pt idx="13">
                  <c:v>2165316</c:v>
                </c:pt>
                <c:pt idx="14">
                  <c:v>2166000</c:v>
                </c:pt>
                <c:pt idx="15">
                  <c:v>2166000</c:v>
                </c:pt>
                <c:pt idx="16">
                  <c:v>2166000</c:v>
                </c:pt>
                <c:pt idx="17">
                  <c:v>2166000</c:v>
                </c:pt>
                <c:pt idx="18">
                  <c:v>2166000</c:v>
                </c:pt>
                <c:pt idx="19">
                  <c:v>2166000</c:v>
                </c:pt>
                <c:pt idx="20">
                  <c:v>2166000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1E73-47FB-8EF1-303EFFDC3CF1}"/>
            </c:ext>
          </c:extLst>
        </c:ser>
        <c:ser>
          <c:idx val="13"/>
          <c:order val="8"/>
          <c:tx>
            <c:strRef>
              <c:f>'case 11'!$J$28:$J$29</c:f>
              <c:strCache>
                <c:ptCount val="2"/>
                <c:pt idx="0">
                  <c:v>Huawei</c:v>
                </c:pt>
                <c:pt idx="1">
                  <c:v>2Rx</c:v>
                </c:pt>
              </c:strCache>
            </c:strRef>
          </c:tx>
          <c:xVal>
            <c:numRef>
              <c:f>'case 11'!$A$30:$A$50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11'!$J$30:$J$50</c:f>
              <c:numCache>
                <c:formatCode>0.00</c:formatCode>
                <c:ptCount val="21"/>
                <c:pt idx="2">
                  <c:v>11400</c:v>
                </c:pt>
                <c:pt idx="3">
                  <c:v>44175</c:v>
                </c:pt>
                <c:pt idx="4">
                  <c:v>128250</c:v>
                </c:pt>
                <c:pt idx="5">
                  <c:v>303525</c:v>
                </c:pt>
                <c:pt idx="6">
                  <c:v>524400</c:v>
                </c:pt>
                <c:pt idx="7">
                  <c:v>684000</c:v>
                </c:pt>
                <c:pt idx="8">
                  <c:v>900600</c:v>
                </c:pt>
                <c:pt idx="9">
                  <c:v>1074450</c:v>
                </c:pt>
                <c:pt idx="10">
                  <c:v>1241175</c:v>
                </c:pt>
                <c:pt idx="11">
                  <c:v>1422150</c:v>
                </c:pt>
                <c:pt idx="12">
                  <c:v>1583175</c:v>
                </c:pt>
                <c:pt idx="13">
                  <c:v>1742775</c:v>
                </c:pt>
                <c:pt idx="14">
                  <c:v>1859625</c:v>
                </c:pt>
                <c:pt idx="15">
                  <c:v>1975050</c:v>
                </c:pt>
                <c:pt idx="16">
                  <c:v>2050575</c:v>
                </c:pt>
                <c:pt idx="17">
                  <c:v>2073375</c:v>
                </c:pt>
                <c:pt idx="18">
                  <c:v>2136075</c:v>
                </c:pt>
                <c:pt idx="19">
                  <c:v>2134650</c:v>
                </c:pt>
                <c:pt idx="20">
                  <c:v>2154600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1E73-47FB-8EF1-303EFFDC3CF1}"/>
            </c:ext>
          </c:extLst>
        </c:ser>
        <c:ser>
          <c:idx val="14"/>
          <c:order val="9"/>
          <c:tx>
            <c:strRef>
              <c:f>'case 11'!$K$28:$K$29</c:f>
              <c:strCache>
                <c:ptCount val="2"/>
                <c:pt idx="0">
                  <c:v>Huawei</c:v>
                </c:pt>
                <c:pt idx="1">
                  <c:v>4Rx</c:v>
                </c:pt>
              </c:strCache>
            </c:strRef>
          </c:tx>
          <c:xVal>
            <c:numRef>
              <c:f>'case 11'!$A$30:$A$50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11'!$K$30:$K$50</c:f>
              <c:numCache>
                <c:formatCode>0.00</c:formatCode>
                <c:ptCount val="21"/>
                <c:pt idx="0">
                  <c:v>2850</c:v>
                </c:pt>
                <c:pt idx="1">
                  <c:v>25650</c:v>
                </c:pt>
                <c:pt idx="2">
                  <c:v>159600</c:v>
                </c:pt>
                <c:pt idx="3">
                  <c:v>377625</c:v>
                </c:pt>
                <c:pt idx="4">
                  <c:v>655500</c:v>
                </c:pt>
                <c:pt idx="5">
                  <c:v>852150</c:v>
                </c:pt>
                <c:pt idx="6">
                  <c:v>1040250</c:v>
                </c:pt>
                <c:pt idx="7">
                  <c:v>1263975</c:v>
                </c:pt>
                <c:pt idx="8">
                  <c:v>1459200</c:v>
                </c:pt>
                <c:pt idx="9">
                  <c:v>1708575</c:v>
                </c:pt>
                <c:pt idx="10">
                  <c:v>1886700</c:v>
                </c:pt>
                <c:pt idx="11">
                  <c:v>2019225</c:v>
                </c:pt>
                <c:pt idx="12">
                  <c:v>2117550</c:v>
                </c:pt>
                <c:pt idx="13">
                  <c:v>2147475</c:v>
                </c:pt>
                <c:pt idx="14">
                  <c:v>2153175</c:v>
                </c:pt>
                <c:pt idx="15">
                  <c:v>2163150</c:v>
                </c:pt>
                <c:pt idx="16">
                  <c:v>2166000</c:v>
                </c:pt>
                <c:pt idx="17">
                  <c:v>2166000</c:v>
                </c:pt>
                <c:pt idx="18">
                  <c:v>2166000</c:v>
                </c:pt>
                <c:pt idx="19">
                  <c:v>2166000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1E73-47FB-8EF1-303EFFDC3CF1}"/>
            </c:ext>
          </c:extLst>
        </c:ser>
        <c:ser>
          <c:idx val="0"/>
          <c:order val="10"/>
          <c:tx>
            <c:strRef>
              <c:f>'case 11'!$L$28:$L$29</c:f>
              <c:strCache>
                <c:ptCount val="2"/>
                <c:pt idx="0">
                  <c:v>Company 6</c:v>
                </c:pt>
                <c:pt idx="1">
                  <c:v>2Rx</c:v>
                </c:pt>
              </c:strCache>
            </c:strRef>
          </c:tx>
          <c:xVal>
            <c:numRef>
              <c:f>'case 11'!$A$30:$A$50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11'!$L$30:$L$50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A-1E73-47FB-8EF1-303EFFDC3CF1}"/>
            </c:ext>
          </c:extLst>
        </c:ser>
        <c:ser>
          <c:idx val="3"/>
          <c:order val="11"/>
          <c:tx>
            <c:strRef>
              <c:f>'case 11'!$M$28:$M$29</c:f>
              <c:strCache>
                <c:ptCount val="2"/>
                <c:pt idx="0">
                  <c:v>Company 6</c:v>
                </c:pt>
                <c:pt idx="1">
                  <c:v>4Rx</c:v>
                </c:pt>
              </c:strCache>
            </c:strRef>
          </c:tx>
          <c:xVal>
            <c:numRef>
              <c:f>'case 11'!$A$30:$A$50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11'!$M$30:$M$50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B-1E73-47FB-8EF1-303EFFDC3CF1}"/>
            </c:ext>
          </c:extLst>
        </c:ser>
        <c:ser>
          <c:idx val="6"/>
          <c:order val="12"/>
          <c:tx>
            <c:strRef>
              <c:f>'case 11'!$N$28:$N$29</c:f>
              <c:strCache>
                <c:ptCount val="2"/>
                <c:pt idx="0">
                  <c:v>Company 7</c:v>
                </c:pt>
                <c:pt idx="1">
                  <c:v>2Rx</c:v>
                </c:pt>
              </c:strCache>
            </c:strRef>
          </c:tx>
          <c:xVal>
            <c:numRef>
              <c:f>'case 11'!$A$30:$A$50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11'!$N$30:$N$50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C-1E73-47FB-8EF1-303EFFDC3CF1}"/>
            </c:ext>
          </c:extLst>
        </c:ser>
        <c:ser>
          <c:idx val="9"/>
          <c:order val="13"/>
          <c:tx>
            <c:strRef>
              <c:f>'case 11'!$O$28:$O$29</c:f>
              <c:strCache>
                <c:ptCount val="2"/>
                <c:pt idx="0">
                  <c:v>Company 7</c:v>
                </c:pt>
                <c:pt idx="1">
                  <c:v>4Rx</c:v>
                </c:pt>
              </c:strCache>
            </c:strRef>
          </c:tx>
          <c:xVal>
            <c:numRef>
              <c:f>'case 11'!$A$30:$A$50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11'!$O$30:$O$50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D-1E73-47FB-8EF1-303EFFDC3CF1}"/>
            </c:ext>
          </c:extLst>
        </c:ser>
        <c:ser>
          <c:idx val="12"/>
          <c:order val="14"/>
          <c:tx>
            <c:strRef>
              <c:f>'case 11'!$P$28:$P$29</c:f>
              <c:strCache>
                <c:ptCount val="2"/>
                <c:pt idx="0">
                  <c:v>Company 8</c:v>
                </c:pt>
                <c:pt idx="1">
                  <c:v>2Rx</c:v>
                </c:pt>
              </c:strCache>
            </c:strRef>
          </c:tx>
          <c:xVal>
            <c:numRef>
              <c:f>'case 11'!$A$30:$A$50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11'!$P$30:$P$50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E-1E73-47FB-8EF1-303EFFDC3CF1}"/>
            </c:ext>
          </c:extLst>
        </c:ser>
        <c:ser>
          <c:idx val="15"/>
          <c:order val="15"/>
          <c:tx>
            <c:strRef>
              <c:f>'case 11'!$Q$28:$Q$29</c:f>
              <c:strCache>
                <c:ptCount val="2"/>
                <c:pt idx="0">
                  <c:v>Company 8</c:v>
                </c:pt>
                <c:pt idx="1">
                  <c:v>4Rx</c:v>
                </c:pt>
              </c:strCache>
            </c:strRef>
          </c:tx>
          <c:xVal>
            <c:numRef>
              <c:f>'case 11'!$A$30:$A$50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11'!$Q$30:$Q$50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F-1E73-47FB-8EF1-303EFFDC3CF1}"/>
            </c:ext>
          </c:extLst>
        </c:ser>
        <c:ser>
          <c:idx val="16"/>
          <c:order val="16"/>
          <c:tx>
            <c:strRef>
              <c:f>'case 11'!$R$28:$R$29</c:f>
              <c:strCache>
                <c:ptCount val="2"/>
                <c:pt idx="0">
                  <c:v>Company 9</c:v>
                </c:pt>
                <c:pt idx="1">
                  <c:v>2Rx</c:v>
                </c:pt>
              </c:strCache>
            </c:strRef>
          </c:tx>
          <c:xVal>
            <c:numRef>
              <c:f>'case 11'!$A$30:$A$50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11'!$R$30:$R$50</c:f>
              <c:numCache>
                <c:formatCode>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0-1E73-47FB-8EF1-303EFFDC3CF1}"/>
            </c:ext>
          </c:extLst>
        </c:ser>
        <c:ser>
          <c:idx val="17"/>
          <c:order val="17"/>
          <c:tx>
            <c:strRef>
              <c:f>'case 11'!$S$28:$S$29</c:f>
              <c:strCache>
                <c:ptCount val="2"/>
                <c:pt idx="0">
                  <c:v>Company 9</c:v>
                </c:pt>
                <c:pt idx="1">
                  <c:v>4Rx</c:v>
                </c:pt>
              </c:strCache>
            </c:strRef>
          </c:tx>
          <c:xVal>
            <c:numRef>
              <c:f>'case 11'!$A$30:$A$50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11'!$S$30:$S$50</c:f>
              <c:numCache>
                <c:formatCode>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1-1E73-47FB-8EF1-303EFFDC3CF1}"/>
            </c:ext>
          </c:extLst>
        </c:ser>
        <c:ser>
          <c:idx val="18"/>
          <c:order val="18"/>
          <c:tx>
            <c:strRef>
              <c:f>'case 11'!$T$28:$T$29</c:f>
              <c:strCache>
                <c:ptCount val="2"/>
                <c:pt idx="0">
                  <c:v>Company 10</c:v>
                </c:pt>
                <c:pt idx="1">
                  <c:v>2Rx</c:v>
                </c:pt>
              </c:strCache>
            </c:strRef>
          </c:tx>
          <c:xVal>
            <c:numRef>
              <c:f>'case 11'!$A$30:$A$50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11'!$T$30:$T$50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2-1E73-47FB-8EF1-303EFFDC3CF1}"/>
            </c:ext>
          </c:extLst>
        </c:ser>
        <c:ser>
          <c:idx val="19"/>
          <c:order val="19"/>
          <c:tx>
            <c:strRef>
              <c:f>'case 11'!$U$28:$U$29</c:f>
              <c:strCache>
                <c:ptCount val="2"/>
                <c:pt idx="0">
                  <c:v>Company 10</c:v>
                </c:pt>
                <c:pt idx="1">
                  <c:v>4Rx</c:v>
                </c:pt>
              </c:strCache>
            </c:strRef>
          </c:tx>
          <c:xVal>
            <c:numRef>
              <c:f>'case 11'!$A$30:$A$50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11'!$U$30:$U$50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3-1E73-47FB-8EF1-303EFFDC3C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2964248"/>
        <c:axId val="502346504"/>
      </c:scatterChart>
      <c:valAx>
        <c:axId val="502964248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502346504"/>
        <c:crosses val="autoZero"/>
        <c:crossBetween val="midCat"/>
        <c:majorUnit val="1"/>
      </c:valAx>
      <c:valAx>
        <c:axId val="502346504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50296424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0606527789772772"/>
          <c:h val="0.68768423464587225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688" l="0.70000000000000062" r="0.70000000000000062" t="0.75000000000000688" header="0.30000000000000032" footer="0.30000000000000032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4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'case 12'!$B$28:$B$29</c:f>
              <c:strCache>
                <c:ptCount val="2"/>
                <c:pt idx="0">
                  <c:v>Samsung</c:v>
                </c:pt>
                <c:pt idx="1">
                  <c:v>2Rx</c:v>
                </c:pt>
              </c:strCache>
            </c:strRef>
          </c:tx>
          <c:xVal>
            <c:numRef>
              <c:f>'case 12'!$A$30:$A$50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12'!$B$30:$B$50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64EB-4995-A5BD-B55F6E8F0739}"/>
            </c:ext>
          </c:extLst>
        </c:ser>
        <c:ser>
          <c:idx val="2"/>
          <c:order val="1"/>
          <c:tx>
            <c:strRef>
              <c:f>'case 12'!$C$28:$C$29</c:f>
              <c:strCache>
                <c:ptCount val="2"/>
                <c:pt idx="0">
                  <c:v>Samsung</c:v>
                </c:pt>
                <c:pt idx="1">
                  <c:v>4Rx</c:v>
                </c:pt>
              </c:strCache>
            </c:strRef>
          </c:tx>
          <c:xVal>
            <c:numRef>
              <c:f>'case 12'!$A$30:$A$50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12'!$C$30:$C$50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64EB-4995-A5BD-B55F6E8F0739}"/>
            </c:ext>
          </c:extLst>
        </c:ser>
        <c:ser>
          <c:idx val="4"/>
          <c:order val="2"/>
          <c:tx>
            <c:strRef>
              <c:f>'case 12'!$D$28:$D$29</c:f>
              <c:strCache>
                <c:ptCount val="2"/>
                <c:pt idx="0">
                  <c:v>Qualcomm</c:v>
                </c:pt>
                <c:pt idx="1">
                  <c:v>2Rx</c:v>
                </c:pt>
              </c:strCache>
            </c:strRef>
          </c:tx>
          <c:xVal>
            <c:numRef>
              <c:f>'case 12'!$A$30:$A$50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12'!$D$30:$D$50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64EB-4995-A5BD-B55F6E8F0739}"/>
            </c:ext>
          </c:extLst>
        </c:ser>
        <c:ser>
          <c:idx val="5"/>
          <c:order val="3"/>
          <c:tx>
            <c:strRef>
              <c:f>'case 12'!$E$28:$E$29</c:f>
              <c:strCache>
                <c:ptCount val="2"/>
                <c:pt idx="0">
                  <c:v>Qualcomm</c:v>
                </c:pt>
                <c:pt idx="1">
                  <c:v>4Rx</c:v>
                </c:pt>
              </c:strCache>
            </c:strRef>
          </c:tx>
          <c:xVal>
            <c:numRef>
              <c:f>'case 12'!$A$30:$A$50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12'!$E$30:$E$50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64EB-4995-A5BD-B55F6E8F0739}"/>
            </c:ext>
          </c:extLst>
        </c:ser>
        <c:ser>
          <c:idx val="7"/>
          <c:order val="4"/>
          <c:tx>
            <c:strRef>
              <c:f>'case 12'!$F$28:$F$29</c:f>
              <c:strCache>
                <c:ptCount val="2"/>
                <c:pt idx="0">
                  <c:v>Intel</c:v>
                </c:pt>
                <c:pt idx="1">
                  <c:v>2Rx</c:v>
                </c:pt>
              </c:strCache>
            </c:strRef>
          </c:tx>
          <c:xVal>
            <c:numRef>
              <c:f>'case 12'!$A$30:$A$50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12'!$F$30:$F$50</c:f>
              <c:numCache>
                <c:formatCode>0.00</c:formatCode>
                <c:ptCount val="21"/>
                <c:pt idx="0">
                  <c:v>164.7999999999999</c:v>
                </c:pt>
                <c:pt idx="1">
                  <c:v>775.00458240946</c:v>
                </c:pt>
                <c:pt idx="2">
                  <c:v>2554.3999999999983</c:v>
                </c:pt>
                <c:pt idx="3">
                  <c:v>35796.714678174882</c:v>
                </c:pt>
                <c:pt idx="4">
                  <c:v>111651.9999999999</c:v>
                </c:pt>
                <c:pt idx="5">
                  <c:v>299327.73120807926</c:v>
                </c:pt>
                <c:pt idx="6">
                  <c:v>555293.59999999963</c:v>
                </c:pt>
                <c:pt idx="7">
                  <c:v>780216.28603303281</c:v>
                </c:pt>
                <c:pt idx="8">
                  <c:v>1008328.799999999</c:v>
                </c:pt>
                <c:pt idx="9">
                  <c:v>1234266.3470184726</c:v>
                </c:pt>
                <c:pt idx="10">
                  <c:v>1477679.1999999995</c:v>
                </c:pt>
                <c:pt idx="11">
                  <c:v>1806893.9495768466</c:v>
                </c:pt>
                <c:pt idx="12">
                  <c:v>2088839.9999999981</c:v>
                </c:pt>
                <c:pt idx="13">
                  <c:v>2245248.6264449647</c:v>
                </c:pt>
                <c:pt idx="14">
                  <c:v>2326151.9999999977</c:v>
                </c:pt>
                <c:pt idx="15">
                  <c:v>2341889.6871246779</c:v>
                </c:pt>
                <c:pt idx="16">
                  <c:v>2347905.599999995</c:v>
                </c:pt>
                <c:pt idx="17">
                  <c:v>2348273.6533333282</c:v>
                </c:pt>
                <c:pt idx="18">
                  <c:v>2348399.9999999944</c:v>
                </c:pt>
                <c:pt idx="19">
                  <c:v>2348399.9999999944</c:v>
                </c:pt>
                <c:pt idx="20">
                  <c:v>2348399.9999999944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64EB-4995-A5BD-B55F6E8F0739}"/>
            </c:ext>
          </c:extLst>
        </c:ser>
        <c:ser>
          <c:idx val="8"/>
          <c:order val="5"/>
          <c:tx>
            <c:strRef>
              <c:f>'case 12'!$G$28:$G$29</c:f>
              <c:strCache>
                <c:ptCount val="2"/>
                <c:pt idx="0">
                  <c:v>Intel</c:v>
                </c:pt>
                <c:pt idx="1">
                  <c:v>4Rx</c:v>
                </c:pt>
              </c:strCache>
            </c:strRef>
          </c:tx>
          <c:xVal>
            <c:numRef>
              <c:f>'case 12'!$A$30:$A$50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12'!$G$30:$G$50</c:f>
              <c:numCache>
                <c:formatCode>0.00</c:formatCode>
                <c:ptCount val="21"/>
                <c:pt idx="0">
                  <c:v>0</c:v>
                </c:pt>
                <c:pt idx="1">
                  <c:v>10710.47067557534</c:v>
                </c:pt>
                <c:pt idx="2">
                  <c:v>39963.999999999956</c:v>
                </c:pt>
                <c:pt idx="3">
                  <c:v>243226.93519437744</c:v>
                </c:pt>
                <c:pt idx="4">
                  <c:v>554963.99999999965</c:v>
                </c:pt>
                <c:pt idx="5">
                  <c:v>803937.86428777524</c:v>
                </c:pt>
                <c:pt idx="6">
                  <c:v>1056285.5999999994</c:v>
                </c:pt>
                <c:pt idx="7">
                  <c:v>1318515.23953862</c:v>
                </c:pt>
                <c:pt idx="8">
                  <c:v>1599795.9999999991</c:v>
                </c:pt>
                <c:pt idx="9">
                  <c:v>1988075.2901051496</c:v>
                </c:pt>
                <c:pt idx="10">
                  <c:v>2263857.5999999982</c:v>
                </c:pt>
                <c:pt idx="11">
                  <c:v>2323556.60273261</c:v>
                </c:pt>
                <c:pt idx="12">
                  <c:v>2346999.1999999955</c:v>
                </c:pt>
                <c:pt idx="13">
                  <c:v>2348043.9974658815</c:v>
                </c:pt>
                <c:pt idx="14">
                  <c:v>2348399.9999999944</c:v>
                </c:pt>
                <c:pt idx="15">
                  <c:v>2348399.9999999944</c:v>
                </c:pt>
                <c:pt idx="16">
                  <c:v>2348399.9999999944</c:v>
                </c:pt>
                <c:pt idx="17">
                  <c:v>2348399.9999999944</c:v>
                </c:pt>
                <c:pt idx="18">
                  <c:v>2348399.9999999944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64EB-4995-A5BD-B55F6E8F0739}"/>
            </c:ext>
          </c:extLst>
        </c:ser>
        <c:ser>
          <c:idx val="10"/>
          <c:order val="6"/>
          <c:tx>
            <c:strRef>
              <c:f>'case 12'!$H$28:$H$29</c:f>
              <c:strCache>
                <c:ptCount val="2"/>
                <c:pt idx="0">
                  <c:v>Ericsson</c:v>
                </c:pt>
                <c:pt idx="1">
                  <c:v>2Rx</c:v>
                </c:pt>
              </c:strCache>
            </c:strRef>
          </c:tx>
          <c:xVal>
            <c:numRef>
              <c:f>'case 12'!$A$30:$A$50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12'!$H$30:$H$50</c:f>
              <c:numCache>
                <c:formatCode>0.00</c:formatCode>
                <c:ptCount val="21"/>
                <c:pt idx="0">
                  <c:v>0</c:v>
                </c:pt>
                <c:pt idx="1">
                  <c:v>247.2</c:v>
                </c:pt>
                <c:pt idx="2">
                  <c:v>8404.7999999999993</c:v>
                </c:pt>
                <c:pt idx="3">
                  <c:v>48945.599999999999</c:v>
                </c:pt>
                <c:pt idx="4">
                  <c:v>143623.20000000001</c:v>
                </c:pt>
                <c:pt idx="5">
                  <c:v>311472</c:v>
                </c:pt>
                <c:pt idx="6">
                  <c:v>515412</c:v>
                </c:pt>
                <c:pt idx="7">
                  <c:v>728498.4</c:v>
                </c:pt>
                <c:pt idx="8">
                  <c:v>945045.6</c:v>
                </c:pt>
                <c:pt idx="9">
                  <c:v>1181616</c:v>
                </c:pt>
                <c:pt idx="10">
                  <c:v>1452052.8</c:v>
                </c:pt>
                <c:pt idx="11">
                  <c:v>1725950.4</c:v>
                </c:pt>
                <c:pt idx="12">
                  <c:v>1975375.2</c:v>
                </c:pt>
                <c:pt idx="13">
                  <c:v>2136796.7999999998</c:v>
                </c:pt>
                <c:pt idx="14">
                  <c:v>2248036.7999999998</c:v>
                </c:pt>
                <c:pt idx="15">
                  <c:v>2305140</c:v>
                </c:pt>
                <c:pt idx="16">
                  <c:v>2326399.2000000002</c:v>
                </c:pt>
                <c:pt idx="17">
                  <c:v>2340736.7999999998</c:v>
                </c:pt>
                <c:pt idx="18">
                  <c:v>2344939.2000000002</c:v>
                </c:pt>
                <c:pt idx="19">
                  <c:v>2348152.7999999998</c:v>
                </c:pt>
                <c:pt idx="20">
                  <c:v>2348400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64EB-4995-A5BD-B55F6E8F0739}"/>
            </c:ext>
          </c:extLst>
        </c:ser>
        <c:ser>
          <c:idx val="11"/>
          <c:order val="7"/>
          <c:tx>
            <c:strRef>
              <c:f>'case 12'!$I$28:$I$29</c:f>
              <c:strCache>
                <c:ptCount val="2"/>
                <c:pt idx="0">
                  <c:v>Ericsson</c:v>
                </c:pt>
                <c:pt idx="1">
                  <c:v>4Rx</c:v>
                </c:pt>
              </c:strCache>
            </c:strRef>
          </c:tx>
          <c:xVal>
            <c:numRef>
              <c:f>'case 12'!$A$30:$A$50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12'!$I$30:$I$50</c:f>
              <c:numCache>
                <c:formatCode>0.00</c:formatCode>
                <c:ptCount val="21"/>
                <c:pt idx="0">
                  <c:v>16562.400000000001</c:v>
                </c:pt>
                <c:pt idx="1">
                  <c:v>86520</c:v>
                </c:pt>
                <c:pt idx="2">
                  <c:v>272414.40000000002</c:v>
                </c:pt>
                <c:pt idx="3">
                  <c:v>519120</c:v>
                </c:pt>
                <c:pt idx="4">
                  <c:v>766814.4</c:v>
                </c:pt>
                <c:pt idx="5">
                  <c:v>997452</c:v>
                </c:pt>
                <c:pt idx="6">
                  <c:v>1231797.6000000001</c:v>
                </c:pt>
                <c:pt idx="7">
                  <c:v>1551674.4</c:v>
                </c:pt>
                <c:pt idx="8">
                  <c:v>1890091.2</c:v>
                </c:pt>
                <c:pt idx="9">
                  <c:v>2126414.4</c:v>
                </c:pt>
                <c:pt idx="10">
                  <c:v>2270532</c:v>
                </c:pt>
                <c:pt idx="11">
                  <c:v>2329860</c:v>
                </c:pt>
                <c:pt idx="12">
                  <c:v>2344444.7999999998</c:v>
                </c:pt>
                <c:pt idx="13">
                  <c:v>2346916.7999999998</c:v>
                </c:pt>
                <c:pt idx="14">
                  <c:v>2348400</c:v>
                </c:pt>
                <c:pt idx="15">
                  <c:v>2348400</c:v>
                </c:pt>
                <c:pt idx="16">
                  <c:v>2348400</c:v>
                </c:pt>
                <c:pt idx="17">
                  <c:v>2348400</c:v>
                </c:pt>
                <c:pt idx="18">
                  <c:v>2348400</c:v>
                </c:pt>
                <c:pt idx="19">
                  <c:v>2348400</c:v>
                </c:pt>
                <c:pt idx="20">
                  <c:v>2348400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64EB-4995-A5BD-B55F6E8F0739}"/>
            </c:ext>
          </c:extLst>
        </c:ser>
        <c:ser>
          <c:idx val="13"/>
          <c:order val="8"/>
          <c:tx>
            <c:strRef>
              <c:f>'case 12'!$J$28:$J$29</c:f>
              <c:strCache>
                <c:ptCount val="2"/>
                <c:pt idx="0">
                  <c:v>Huawei</c:v>
                </c:pt>
                <c:pt idx="1">
                  <c:v>2Rx</c:v>
                </c:pt>
              </c:strCache>
            </c:strRef>
          </c:tx>
          <c:xVal>
            <c:numRef>
              <c:f>'case 12'!$A$30:$A$50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12'!$J$30:$J$50</c:f>
              <c:numCache>
                <c:formatCode>0</c:formatCode>
                <c:ptCount val="21"/>
                <c:pt idx="4" formatCode="0.00">
                  <c:v>144364</c:v>
                </c:pt>
                <c:pt idx="5" formatCode="0.00">
                  <c:v>352012</c:v>
                </c:pt>
                <c:pt idx="6" formatCode="0.00">
                  <c:v>563616</c:v>
                </c:pt>
                <c:pt idx="7" formatCode="0.00">
                  <c:v>788568</c:v>
                </c:pt>
                <c:pt idx="8" formatCode="0.00">
                  <c:v>990283</c:v>
                </c:pt>
                <c:pt idx="9" formatCode="0.00">
                  <c:v>1194964</c:v>
                </c:pt>
                <c:pt idx="10" formatCode="0.00">
                  <c:v>1359600</c:v>
                </c:pt>
                <c:pt idx="11" formatCode="0.00">
                  <c:v>1557360</c:v>
                </c:pt>
                <c:pt idx="12" formatCode="0.00">
                  <c:v>1745232</c:v>
                </c:pt>
                <c:pt idx="13" formatCode="0.00">
                  <c:v>1889596</c:v>
                </c:pt>
                <c:pt idx="14" formatCode="0.00">
                  <c:v>2042366</c:v>
                </c:pt>
                <c:pt idx="15" formatCode="0.00">
                  <c:v>2143224</c:v>
                </c:pt>
                <c:pt idx="16" formatCode="0.00">
                  <c:v>2234193</c:v>
                </c:pt>
                <c:pt idx="17" formatCode="0.00">
                  <c:v>2271768</c:v>
                </c:pt>
                <c:pt idx="18" formatCode="0.00">
                  <c:v>2312803</c:v>
                </c:pt>
                <c:pt idx="19" formatCode="0.00">
                  <c:v>2329118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64EB-4995-A5BD-B55F6E8F0739}"/>
            </c:ext>
          </c:extLst>
        </c:ser>
        <c:ser>
          <c:idx val="14"/>
          <c:order val="9"/>
          <c:tx>
            <c:strRef>
              <c:f>'case 12'!$K$28:$K$29</c:f>
              <c:strCache>
                <c:ptCount val="2"/>
                <c:pt idx="0">
                  <c:v>Huawei</c:v>
                </c:pt>
                <c:pt idx="1">
                  <c:v>4Rx</c:v>
                </c:pt>
              </c:strCache>
            </c:strRef>
          </c:tx>
          <c:xVal>
            <c:numRef>
              <c:f>'case 12'!$A$30:$A$50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12'!$K$30:$K$50</c:f>
              <c:numCache>
                <c:formatCode>0</c:formatCode>
                <c:ptCount val="21"/>
                <c:pt idx="4">
                  <c:v>740611</c:v>
                </c:pt>
                <c:pt idx="5">
                  <c:v>977923</c:v>
                </c:pt>
                <c:pt idx="6">
                  <c:v>1173705</c:v>
                </c:pt>
                <c:pt idx="7">
                  <c:v>1404590</c:v>
                </c:pt>
                <c:pt idx="8">
                  <c:v>1631520</c:v>
                </c:pt>
                <c:pt idx="9">
                  <c:v>1886136</c:v>
                </c:pt>
                <c:pt idx="10">
                  <c:v>2058187</c:v>
                </c:pt>
                <c:pt idx="11">
                  <c:v>2210956</c:v>
                </c:pt>
                <c:pt idx="12">
                  <c:v>2294510</c:v>
                </c:pt>
                <c:pt idx="13">
                  <c:v>2325657</c:v>
                </c:pt>
                <c:pt idx="14">
                  <c:v>2338511</c:v>
                </c:pt>
                <c:pt idx="15">
                  <c:v>2344939</c:v>
                </c:pt>
                <c:pt idx="16">
                  <c:v>2348400</c:v>
                </c:pt>
                <c:pt idx="17">
                  <c:v>2348400</c:v>
                </c:pt>
                <c:pt idx="18">
                  <c:v>2348400</c:v>
                </c:pt>
                <c:pt idx="19">
                  <c:v>2348400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64EB-4995-A5BD-B55F6E8F0739}"/>
            </c:ext>
          </c:extLst>
        </c:ser>
        <c:ser>
          <c:idx val="0"/>
          <c:order val="10"/>
          <c:tx>
            <c:strRef>
              <c:f>'case 12'!$L$28:$L$29</c:f>
              <c:strCache>
                <c:ptCount val="2"/>
                <c:pt idx="0">
                  <c:v>Company 6</c:v>
                </c:pt>
                <c:pt idx="1">
                  <c:v>2Rx</c:v>
                </c:pt>
              </c:strCache>
            </c:strRef>
          </c:tx>
          <c:xVal>
            <c:numRef>
              <c:f>'case 12'!$A$30:$A$50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12'!$L$30:$L$50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A-64EB-4995-A5BD-B55F6E8F0739}"/>
            </c:ext>
          </c:extLst>
        </c:ser>
        <c:ser>
          <c:idx val="3"/>
          <c:order val="11"/>
          <c:tx>
            <c:strRef>
              <c:f>'case 12'!$M$28:$M$29</c:f>
              <c:strCache>
                <c:ptCount val="2"/>
                <c:pt idx="0">
                  <c:v>Company 6</c:v>
                </c:pt>
                <c:pt idx="1">
                  <c:v>4Rx</c:v>
                </c:pt>
              </c:strCache>
            </c:strRef>
          </c:tx>
          <c:xVal>
            <c:numRef>
              <c:f>'case 12'!$A$30:$A$50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12'!$M$30:$M$50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B-64EB-4995-A5BD-B55F6E8F0739}"/>
            </c:ext>
          </c:extLst>
        </c:ser>
        <c:ser>
          <c:idx val="6"/>
          <c:order val="12"/>
          <c:tx>
            <c:strRef>
              <c:f>'case 12'!$N$28:$N$29</c:f>
              <c:strCache>
                <c:ptCount val="2"/>
                <c:pt idx="0">
                  <c:v>Company 7</c:v>
                </c:pt>
                <c:pt idx="1">
                  <c:v>2Rx</c:v>
                </c:pt>
              </c:strCache>
            </c:strRef>
          </c:tx>
          <c:xVal>
            <c:numRef>
              <c:f>'case 12'!$A$30:$A$50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12'!$N$30:$N$50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C-64EB-4995-A5BD-B55F6E8F0739}"/>
            </c:ext>
          </c:extLst>
        </c:ser>
        <c:ser>
          <c:idx val="9"/>
          <c:order val="13"/>
          <c:tx>
            <c:strRef>
              <c:f>'case 12'!$O$28:$O$29</c:f>
              <c:strCache>
                <c:ptCount val="2"/>
                <c:pt idx="0">
                  <c:v>Company 7</c:v>
                </c:pt>
                <c:pt idx="1">
                  <c:v>4Rx</c:v>
                </c:pt>
              </c:strCache>
            </c:strRef>
          </c:tx>
          <c:xVal>
            <c:numRef>
              <c:f>'case 12'!$A$30:$A$50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12'!$O$30:$O$50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D-64EB-4995-A5BD-B55F6E8F0739}"/>
            </c:ext>
          </c:extLst>
        </c:ser>
        <c:ser>
          <c:idx val="12"/>
          <c:order val="14"/>
          <c:tx>
            <c:strRef>
              <c:f>'case 12'!$P$28:$P$29</c:f>
              <c:strCache>
                <c:ptCount val="2"/>
                <c:pt idx="0">
                  <c:v>Company 8</c:v>
                </c:pt>
                <c:pt idx="1">
                  <c:v>2Rx</c:v>
                </c:pt>
              </c:strCache>
            </c:strRef>
          </c:tx>
          <c:xVal>
            <c:numRef>
              <c:f>'case 12'!$A$30:$A$50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12'!$P$30:$P$50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E-64EB-4995-A5BD-B55F6E8F0739}"/>
            </c:ext>
          </c:extLst>
        </c:ser>
        <c:ser>
          <c:idx val="15"/>
          <c:order val="15"/>
          <c:tx>
            <c:strRef>
              <c:f>'case 12'!$Q$28:$Q$29</c:f>
              <c:strCache>
                <c:ptCount val="2"/>
                <c:pt idx="0">
                  <c:v>Company 8</c:v>
                </c:pt>
                <c:pt idx="1">
                  <c:v>4Rx</c:v>
                </c:pt>
              </c:strCache>
            </c:strRef>
          </c:tx>
          <c:xVal>
            <c:numRef>
              <c:f>'case 12'!$A$30:$A$50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12'!$Q$30:$Q$50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F-64EB-4995-A5BD-B55F6E8F0739}"/>
            </c:ext>
          </c:extLst>
        </c:ser>
        <c:ser>
          <c:idx val="16"/>
          <c:order val="16"/>
          <c:tx>
            <c:strRef>
              <c:f>'case 12'!$R$28:$R$29</c:f>
              <c:strCache>
                <c:ptCount val="2"/>
                <c:pt idx="0">
                  <c:v>Company 9</c:v>
                </c:pt>
                <c:pt idx="1">
                  <c:v>2Rx</c:v>
                </c:pt>
              </c:strCache>
            </c:strRef>
          </c:tx>
          <c:xVal>
            <c:numRef>
              <c:f>'case 12'!$A$30:$A$50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12'!$R$30:$R$50</c:f>
              <c:numCache>
                <c:formatCode>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0-64EB-4995-A5BD-B55F6E8F0739}"/>
            </c:ext>
          </c:extLst>
        </c:ser>
        <c:ser>
          <c:idx val="17"/>
          <c:order val="17"/>
          <c:tx>
            <c:strRef>
              <c:f>'case 12'!$S$28:$S$29</c:f>
              <c:strCache>
                <c:ptCount val="2"/>
                <c:pt idx="0">
                  <c:v>Company 9</c:v>
                </c:pt>
                <c:pt idx="1">
                  <c:v>4Rx</c:v>
                </c:pt>
              </c:strCache>
            </c:strRef>
          </c:tx>
          <c:xVal>
            <c:numRef>
              <c:f>'case 12'!$A$30:$A$50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12'!$S$30:$S$50</c:f>
              <c:numCache>
                <c:formatCode>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1-64EB-4995-A5BD-B55F6E8F0739}"/>
            </c:ext>
          </c:extLst>
        </c:ser>
        <c:ser>
          <c:idx val="18"/>
          <c:order val="18"/>
          <c:tx>
            <c:strRef>
              <c:f>'case 12'!$T$28:$T$29</c:f>
              <c:strCache>
                <c:ptCount val="2"/>
                <c:pt idx="0">
                  <c:v>Company 10</c:v>
                </c:pt>
                <c:pt idx="1">
                  <c:v>2Rx</c:v>
                </c:pt>
              </c:strCache>
            </c:strRef>
          </c:tx>
          <c:xVal>
            <c:numRef>
              <c:f>'case 12'!$A$30:$A$50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12'!$T$30:$T$50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2-64EB-4995-A5BD-B55F6E8F0739}"/>
            </c:ext>
          </c:extLst>
        </c:ser>
        <c:ser>
          <c:idx val="19"/>
          <c:order val="19"/>
          <c:tx>
            <c:strRef>
              <c:f>'case 12'!$U$28:$U$29</c:f>
              <c:strCache>
                <c:ptCount val="2"/>
                <c:pt idx="0">
                  <c:v>Company 10</c:v>
                </c:pt>
                <c:pt idx="1">
                  <c:v>4Rx</c:v>
                </c:pt>
              </c:strCache>
            </c:strRef>
          </c:tx>
          <c:xVal>
            <c:numRef>
              <c:f>'case 12'!$A$30:$A$50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12'!$U$30:$U$50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3-64EB-4995-A5BD-B55F6E8F07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2564352"/>
        <c:axId val="502567096"/>
      </c:scatterChart>
      <c:valAx>
        <c:axId val="502564352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502567096"/>
        <c:crosses val="autoZero"/>
        <c:crossBetween val="midCat"/>
        <c:majorUnit val="1"/>
      </c:valAx>
      <c:valAx>
        <c:axId val="502567096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502564352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0606527789772772"/>
          <c:h val="0.68768423464587225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688" l="0.70000000000000062" r="0.70000000000000062" t="0.75000000000000688" header="0.30000000000000032" footer="0.30000000000000032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4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'case 13'!$B$28:$B$29</c:f>
              <c:strCache>
                <c:ptCount val="2"/>
                <c:pt idx="0">
                  <c:v>Samsung</c:v>
                </c:pt>
                <c:pt idx="1">
                  <c:v>2Rx</c:v>
                </c:pt>
              </c:strCache>
            </c:strRef>
          </c:tx>
          <c:xVal>
            <c:numRef>
              <c:f>'case 13'!$A$30:$A$50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13'!$B$30:$B$50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64EB-4995-A5BD-B55F6E8F0739}"/>
            </c:ext>
          </c:extLst>
        </c:ser>
        <c:ser>
          <c:idx val="2"/>
          <c:order val="1"/>
          <c:tx>
            <c:strRef>
              <c:f>'case 13'!$C$28:$C$29</c:f>
              <c:strCache>
                <c:ptCount val="2"/>
                <c:pt idx="0">
                  <c:v>Samsung</c:v>
                </c:pt>
                <c:pt idx="1">
                  <c:v>4Rx</c:v>
                </c:pt>
              </c:strCache>
            </c:strRef>
          </c:tx>
          <c:xVal>
            <c:numRef>
              <c:f>'case 13'!$A$30:$A$50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13'!$C$30:$C$50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64EB-4995-A5BD-B55F6E8F0739}"/>
            </c:ext>
          </c:extLst>
        </c:ser>
        <c:ser>
          <c:idx val="4"/>
          <c:order val="2"/>
          <c:tx>
            <c:strRef>
              <c:f>'case 13'!$D$28:$D$29</c:f>
              <c:strCache>
                <c:ptCount val="2"/>
                <c:pt idx="0">
                  <c:v>Qualcomm</c:v>
                </c:pt>
                <c:pt idx="1">
                  <c:v>2Rx</c:v>
                </c:pt>
              </c:strCache>
            </c:strRef>
          </c:tx>
          <c:xVal>
            <c:numRef>
              <c:f>'case 13'!$A$30:$A$50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13'!$D$30:$D$50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64EB-4995-A5BD-B55F6E8F0739}"/>
            </c:ext>
          </c:extLst>
        </c:ser>
        <c:ser>
          <c:idx val="5"/>
          <c:order val="3"/>
          <c:tx>
            <c:strRef>
              <c:f>'case 13'!$E$28:$E$29</c:f>
              <c:strCache>
                <c:ptCount val="2"/>
                <c:pt idx="0">
                  <c:v>Qualcomm</c:v>
                </c:pt>
                <c:pt idx="1">
                  <c:v>4Rx</c:v>
                </c:pt>
              </c:strCache>
            </c:strRef>
          </c:tx>
          <c:xVal>
            <c:numRef>
              <c:f>'case 13'!$A$30:$A$50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13'!$E$30:$E$50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64EB-4995-A5BD-B55F6E8F0739}"/>
            </c:ext>
          </c:extLst>
        </c:ser>
        <c:ser>
          <c:idx val="7"/>
          <c:order val="4"/>
          <c:tx>
            <c:strRef>
              <c:f>'case 13'!$F$28:$F$29</c:f>
              <c:strCache>
                <c:ptCount val="2"/>
                <c:pt idx="0">
                  <c:v>Intel</c:v>
                </c:pt>
                <c:pt idx="1">
                  <c:v>2Rx</c:v>
                </c:pt>
              </c:strCache>
            </c:strRef>
          </c:tx>
          <c:xVal>
            <c:numRef>
              <c:f>'case 13'!$A$30:$A$50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13'!$F$30:$F$50</c:f>
              <c:numCache>
                <c:formatCode>0.00</c:formatCode>
                <c:ptCount val="21"/>
                <c:pt idx="0">
                  <c:v>107.99999999999994</c:v>
                </c:pt>
                <c:pt idx="1">
                  <c:v>935.81524926686166</c:v>
                </c:pt>
                <c:pt idx="2">
                  <c:v>3347.9999999999986</c:v>
                </c:pt>
                <c:pt idx="3">
                  <c:v>47304.995995713012</c:v>
                </c:pt>
                <c:pt idx="4">
                  <c:v>147419.99999999985</c:v>
                </c:pt>
                <c:pt idx="5">
                  <c:v>394196.37407357921</c:v>
                </c:pt>
                <c:pt idx="6">
                  <c:v>729431.9999999993</c:v>
                </c:pt>
                <c:pt idx="7">
                  <c:v>1021269.5223557747</c:v>
                </c:pt>
                <c:pt idx="8">
                  <c:v>1317059.9999999991</c:v>
                </c:pt>
                <c:pt idx="9">
                  <c:v>1612330.0504726528</c:v>
                </c:pt>
                <c:pt idx="10">
                  <c:v>1931255.9999999981</c:v>
                </c:pt>
                <c:pt idx="11">
                  <c:v>2362141.5973225147</c:v>
                </c:pt>
                <c:pt idx="12">
                  <c:v>2732183.9999999981</c:v>
                </c:pt>
                <c:pt idx="13">
                  <c:v>2939171.362575605</c:v>
                </c:pt>
                <c:pt idx="14">
                  <c:v>3046895.9999999991</c:v>
                </c:pt>
                <c:pt idx="15">
                  <c:v>3068499.6569548855</c:v>
                </c:pt>
                <c:pt idx="16">
                  <c:v>3076919.9999999981</c:v>
                </c:pt>
                <c:pt idx="17">
                  <c:v>3077720.6249999981</c:v>
                </c:pt>
                <c:pt idx="18">
                  <c:v>3077999.9999999981</c:v>
                </c:pt>
                <c:pt idx="19">
                  <c:v>3077999.9999999981</c:v>
                </c:pt>
                <c:pt idx="20">
                  <c:v>3077999.9999999981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64EB-4995-A5BD-B55F6E8F0739}"/>
            </c:ext>
          </c:extLst>
        </c:ser>
        <c:ser>
          <c:idx val="8"/>
          <c:order val="5"/>
          <c:tx>
            <c:strRef>
              <c:f>'case 13'!$G$28:$G$29</c:f>
              <c:strCache>
                <c:ptCount val="2"/>
                <c:pt idx="0">
                  <c:v>Intel</c:v>
                </c:pt>
                <c:pt idx="1">
                  <c:v>4Rx</c:v>
                </c:pt>
              </c:strCache>
            </c:strRef>
          </c:tx>
          <c:xVal>
            <c:numRef>
              <c:f>'case 13'!$A$30:$A$50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13'!$G$30:$G$50</c:f>
              <c:numCache>
                <c:formatCode>0.00</c:formatCode>
                <c:ptCount val="21"/>
                <c:pt idx="0">
                  <c:v>0</c:v>
                </c:pt>
                <c:pt idx="1">
                  <c:v>14213.249008373719</c:v>
                </c:pt>
                <c:pt idx="2">
                  <c:v>53027.999999999949</c:v>
                </c:pt>
                <c:pt idx="3">
                  <c:v>323463.85078829143</c:v>
                </c:pt>
                <c:pt idx="4">
                  <c:v>735155.99999999953</c:v>
                </c:pt>
                <c:pt idx="5">
                  <c:v>1056914.0919281354</c:v>
                </c:pt>
                <c:pt idx="6">
                  <c:v>1380887.9999999988</c:v>
                </c:pt>
                <c:pt idx="7">
                  <c:v>1717757.1064897261</c:v>
                </c:pt>
                <c:pt idx="8">
                  <c:v>2082023.9999999984</c:v>
                </c:pt>
                <c:pt idx="9">
                  <c:v>2596929.7656291178</c:v>
                </c:pt>
                <c:pt idx="10">
                  <c:v>2965679.9999999991</c:v>
                </c:pt>
                <c:pt idx="11">
                  <c:v>3045529.6746178889</c:v>
                </c:pt>
                <c:pt idx="12">
                  <c:v>3076703.9999999981</c:v>
                </c:pt>
                <c:pt idx="13">
                  <c:v>3077672.2615384595</c:v>
                </c:pt>
                <c:pt idx="14">
                  <c:v>3077999.9999999981</c:v>
                </c:pt>
                <c:pt idx="15">
                  <c:v>3077999.9999999981</c:v>
                </c:pt>
                <c:pt idx="16">
                  <c:v>3077999.9999999981</c:v>
                </c:pt>
                <c:pt idx="17">
                  <c:v>3077999.9999999981</c:v>
                </c:pt>
                <c:pt idx="18">
                  <c:v>3077999.9999999981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64EB-4995-A5BD-B55F6E8F0739}"/>
            </c:ext>
          </c:extLst>
        </c:ser>
        <c:ser>
          <c:idx val="10"/>
          <c:order val="6"/>
          <c:tx>
            <c:strRef>
              <c:f>'case 13'!$H$28:$H$29</c:f>
              <c:strCache>
                <c:ptCount val="2"/>
                <c:pt idx="0">
                  <c:v>Ericsson</c:v>
                </c:pt>
                <c:pt idx="1">
                  <c:v>2Rx</c:v>
                </c:pt>
              </c:strCache>
            </c:strRef>
          </c:tx>
          <c:xVal>
            <c:numRef>
              <c:f>'case 13'!$A$30:$A$50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13'!$H$30:$H$50</c:f>
              <c:numCache>
                <c:formatCode>0.00</c:formatCode>
                <c:ptCount val="21"/>
                <c:pt idx="0">
                  <c:v>0</c:v>
                </c:pt>
                <c:pt idx="1">
                  <c:v>648</c:v>
                </c:pt>
                <c:pt idx="2">
                  <c:v>6804</c:v>
                </c:pt>
                <c:pt idx="3">
                  <c:v>64800</c:v>
                </c:pt>
                <c:pt idx="4">
                  <c:v>189216</c:v>
                </c:pt>
                <c:pt idx="5">
                  <c:v>405324</c:v>
                </c:pt>
                <c:pt idx="6">
                  <c:v>674892</c:v>
                </c:pt>
                <c:pt idx="7">
                  <c:v>955800</c:v>
                </c:pt>
                <c:pt idx="8">
                  <c:v>1228608</c:v>
                </c:pt>
                <c:pt idx="9">
                  <c:v>1534140</c:v>
                </c:pt>
                <c:pt idx="10">
                  <c:v>1896372</c:v>
                </c:pt>
                <c:pt idx="11">
                  <c:v>2274480</c:v>
                </c:pt>
                <c:pt idx="12">
                  <c:v>2580660</c:v>
                </c:pt>
                <c:pt idx="13">
                  <c:v>2802600</c:v>
                </c:pt>
                <c:pt idx="14">
                  <c:v>2944512</c:v>
                </c:pt>
                <c:pt idx="15">
                  <c:v>3017088</c:v>
                </c:pt>
                <c:pt idx="16">
                  <c:v>3051756</c:v>
                </c:pt>
                <c:pt idx="17">
                  <c:v>3067632</c:v>
                </c:pt>
                <c:pt idx="18">
                  <c:v>3075732</c:v>
                </c:pt>
                <c:pt idx="19">
                  <c:v>3077676</c:v>
                </c:pt>
                <c:pt idx="20">
                  <c:v>3078000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64EB-4995-A5BD-B55F6E8F0739}"/>
            </c:ext>
          </c:extLst>
        </c:ser>
        <c:ser>
          <c:idx val="11"/>
          <c:order val="7"/>
          <c:tx>
            <c:strRef>
              <c:f>'case 13'!$I$28:$I$29</c:f>
              <c:strCache>
                <c:ptCount val="2"/>
                <c:pt idx="0">
                  <c:v>Ericsson</c:v>
                </c:pt>
                <c:pt idx="1">
                  <c:v>4Rx</c:v>
                </c:pt>
              </c:strCache>
            </c:strRef>
          </c:tx>
          <c:xVal>
            <c:numRef>
              <c:f>'case 13'!$A$30:$A$50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13'!$I$30:$I$50</c:f>
              <c:numCache>
                <c:formatCode>0.00</c:formatCode>
                <c:ptCount val="21"/>
                <c:pt idx="0">
                  <c:v>20736</c:v>
                </c:pt>
                <c:pt idx="1">
                  <c:v>115344</c:v>
                </c:pt>
                <c:pt idx="2">
                  <c:v>349596</c:v>
                </c:pt>
                <c:pt idx="3">
                  <c:v>675864</c:v>
                </c:pt>
                <c:pt idx="4">
                  <c:v>996948</c:v>
                </c:pt>
                <c:pt idx="5">
                  <c:v>1302156</c:v>
                </c:pt>
                <c:pt idx="6">
                  <c:v>1612548</c:v>
                </c:pt>
                <c:pt idx="7">
                  <c:v>2026620</c:v>
                </c:pt>
                <c:pt idx="8">
                  <c:v>2472120</c:v>
                </c:pt>
                <c:pt idx="9">
                  <c:v>2792556</c:v>
                </c:pt>
                <c:pt idx="10">
                  <c:v>2978856</c:v>
                </c:pt>
                <c:pt idx="11">
                  <c:v>3054024</c:v>
                </c:pt>
                <c:pt idx="12">
                  <c:v>3074112</c:v>
                </c:pt>
                <c:pt idx="13">
                  <c:v>3077028</c:v>
                </c:pt>
                <c:pt idx="14">
                  <c:v>3078000</c:v>
                </c:pt>
                <c:pt idx="15">
                  <c:v>3078000</c:v>
                </c:pt>
                <c:pt idx="16">
                  <c:v>3078000</c:v>
                </c:pt>
                <c:pt idx="17">
                  <c:v>3078000</c:v>
                </c:pt>
                <c:pt idx="18">
                  <c:v>3078000</c:v>
                </c:pt>
                <c:pt idx="19">
                  <c:v>3078000</c:v>
                </c:pt>
                <c:pt idx="20">
                  <c:v>3078000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64EB-4995-A5BD-B55F6E8F0739}"/>
            </c:ext>
          </c:extLst>
        </c:ser>
        <c:ser>
          <c:idx val="13"/>
          <c:order val="8"/>
          <c:tx>
            <c:strRef>
              <c:f>'case 13'!$J$28:$J$29</c:f>
              <c:strCache>
                <c:ptCount val="2"/>
                <c:pt idx="0">
                  <c:v>Huawei</c:v>
                </c:pt>
                <c:pt idx="1">
                  <c:v>2Rx</c:v>
                </c:pt>
              </c:strCache>
            </c:strRef>
          </c:tx>
          <c:xVal>
            <c:numRef>
              <c:f>'case 13'!$A$30:$A$50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13'!$J$30:$J$50</c:f>
              <c:numCache>
                <c:formatCode>0</c:formatCode>
                <c:ptCount val="21"/>
                <c:pt idx="4" formatCode="0.00">
                  <c:v>193752</c:v>
                </c:pt>
                <c:pt idx="5" formatCode="0.00">
                  <c:v>441288</c:v>
                </c:pt>
                <c:pt idx="6" formatCode="0.00">
                  <c:v>741312</c:v>
                </c:pt>
                <c:pt idx="7" formatCode="0.00">
                  <c:v>1025136</c:v>
                </c:pt>
                <c:pt idx="8" formatCode="0.00">
                  <c:v>1301184</c:v>
                </c:pt>
                <c:pt idx="9" formatCode="0.00">
                  <c:v>1556496</c:v>
                </c:pt>
                <c:pt idx="10" formatCode="0.00">
                  <c:v>1803384</c:v>
                </c:pt>
                <c:pt idx="11" formatCode="0.00">
                  <c:v>2030184</c:v>
                </c:pt>
                <c:pt idx="12" formatCode="0.00">
                  <c:v>2262816</c:v>
                </c:pt>
                <c:pt idx="13" formatCode="0.00">
                  <c:v>2466936</c:v>
                </c:pt>
                <c:pt idx="14" formatCode="0.00">
                  <c:v>2656800</c:v>
                </c:pt>
                <c:pt idx="15" formatCode="0.00">
                  <c:v>2787696</c:v>
                </c:pt>
                <c:pt idx="16" formatCode="0.00">
                  <c:v>2905632</c:v>
                </c:pt>
                <c:pt idx="17" formatCode="0.00">
                  <c:v>2974968</c:v>
                </c:pt>
                <c:pt idx="18" formatCode="0.00">
                  <c:v>3028752</c:v>
                </c:pt>
                <c:pt idx="19" formatCode="0.00">
                  <c:v>3055320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64EB-4995-A5BD-B55F6E8F0739}"/>
            </c:ext>
          </c:extLst>
        </c:ser>
        <c:ser>
          <c:idx val="14"/>
          <c:order val="9"/>
          <c:tx>
            <c:strRef>
              <c:f>'case 13'!$K$28:$K$29</c:f>
              <c:strCache>
                <c:ptCount val="2"/>
                <c:pt idx="0">
                  <c:v>Huawei</c:v>
                </c:pt>
                <c:pt idx="1">
                  <c:v>4Rx</c:v>
                </c:pt>
              </c:strCache>
            </c:strRef>
          </c:tx>
          <c:xVal>
            <c:numRef>
              <c:f>'case 13'!$A$30:$A$50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13'!$K$30:$K$50</c:f>
              <c:numCache>
                <c:formatCode>0</c:formatCode>
                <c:ptCount val="21"/>
                <c:pt idx="4">
                  <c:v>983016</c:v>
                </c:pt>
                <c:pt idx="5">
                  <c:v>1266192</c:v>
                </c:pt>
                <c:pt idx="6">
                  <c:v>1513080</c:v>
                </c:pt>
                <c:pt idx="7">
                  <c:v>1842264</c:v>
                </c:pt>
                <c:pt idx="8">
                  <c:v>2160432</c:v>
                </c:pt>
                <c:pt idx="9">
                  <c:v>2453328</c:v>
                </c:pt>
                <c:pt idx="10">
                  <c:v>2706696</c:v>
                </c:pt>
                <c:pt idx="11">
                  <c:v>2890079</c:v>
                </c:pt>
                <c:pt idx="12">
                  <c:v>3008664</c:v>
                </c:pt>
                <c:pt idx="13">
                  <c:v>3043656</c:v>
                </c:pt>
                <c:pt idx="14">
                  <c:v>3068928</c:v>
                </c:pt>
                <c:pt idx="15">
                  <c:v>3075408</c:v>
                </c:pt>
                <c:pt idx="16">
                  <c:v>3078000</c:v>
                </c:pt>
                <c:pt idx="17">
                  <c:v>3078000</c:v>
                </c:pt>
                <c:pt idx="18">
                  <c:v>3078000</c:v>
                </c:pt>
                <c:pt idx="19">
                  <c:v>3078000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64EB-4995-A5BD-B55F6E8F0739}"/>
            </c:ext>
          </c:extLst>
        </c:ser>
        <c:ser>
          <c:idx val="0"/>
          <c:order val="10"/>
          <c:tx>
            <c:strRef>
              <c:f>'case 13'!$L$28:$L$29</c:f>
              <c:strCache>
                <c:ptCount val="2"/>
                <c:pt idx="0">
                  <c:v>Company 6</c:v>
                </c:pt>
                <c:pt idx="1">
                  <c:v>2Rx</c:v>
                </c:pt>
              </c:strCache>
            </c:strRef>
          </c:tx>
          <c:xVal>
            <c:numRef>
              <c:f>'case 13'!$A$30:$A$50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13'!$L$30:$L$50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A-64EB-4995-A5BD-B55F6E8F0739}"/>
            </c:ext>
          </c:extLst>
        </c:ser>
        <c:ser>
          <c:idx val="3"/>
          <c:order val="11"/>
          <c:tx>
            <c:strRef>
              <c:f>'case 13'!$M$28:$M$29</c:f>
              <c:strCache>
                <c:ptCount val="2"/>
                <c:pt idx="0">
                  <c:v>Company 6</c:v>
                </c:pt>
                <c:pt idx="1">
                  <c:v>4Rx</c:v>
                </c:pt>
              </c:strCache>
            </c:strRef>
          </c:tx>
          <c:xVal>
            <c:numRef>
              <c:f>'case 13'!$A$30:$A$50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13'!$M$30:$M$50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B-64EB-4995-A5BD-B55F6E8F0739}"/>
            </c:ext>
          </c:extLst>
        </c:ser>
        <c:ser>
          <c:idx val="6"/>
          <c:order val="12"/>
          <c:tx>
            <c:strRef>
              <c:f>'case 13'!$N$28:$N$29</c:f>
              <c:strCache>
                <c:ptCount val="2"/>
                <c:pt idx="0">
                  <c:v>Company 7</c:v>
                </c:pt>
                <c:pt idx="1">
                  <c:v>2Rx</c:v>
                </c:pt>
              </c:strCache>
            </c:strRef>
          </c:tx>
          <c:xVal>
            <c:numRef>
              <c:f>'case 13'!$A$30:$A$50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13'!$N$30:$N$50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C-64EB-4995-A5BD-B55F6E8F0739}"/>
            </c:ext>
          </c:extLst>
        </c:ser>
        <c:ser>
          <c:idx val="9"/>
          <c:order val="13"/>
          <c:tx>
            <c:strRef>
              <c:f>'case 13'!$O$28:$O$29</c:f>
              <c:strCache>
                <c:ptCount val="2"/>
                <c:pt idx="0">
                  <c:v>Company 7</c:v>
                </c:pt>
                <c:pt idx="1">
                  <c:v>4Rx</c:v>
                </c:pt>
              </c:strCache>
            </c:strRef>
          </c:tx>
          <c:xVal>
            <c:numRef>
              <c:f>'case 13'!$A$30:$A$50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13'!$O$30:$O$50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D-64EB-4995-A5BD-B55F6E8F0739}"/>
            </c:ext>
          </c:extLst>
        </c:ser>
        <c:ser>
          <c:idx val="12"/>
          <c:order val="14"/>
          <c:tx>
            <c:strRef>
              <c:f>'case 13'!$P$28:$P$29</c:f>
              <c:strCache>
                <c:ptCount val="2"/>
                <c:pt idx="0">
                  <c:v>Company 8</c:v>
                </c:pt>
                <c:pt idx="1">
                  <c:v>2Rx</c:v>
                </c:pt>
              </c:strCache>
            </c:strRef>
          </c:tx>
          <c:xVal>
            <c:numRef>
              <c:f>'case 13'!$A$30:$A$50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13'!$P$30:$P$50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E-64EB-4995-A5BD-B55F6E8F0739}"/>
            </c:ext>
          </c:extLst>
        </c:ser>
        <c:ser>
          <c:idx val="15"/>
          <c:order val="15"/>
          <c:tx>
            <c:strRef>
              <c:f>'case 13'!$Q$28:$Q$29</c:f>
              <c:strCache>
                <c:ptCount val="2"/>
                <c:pt idx="0">
                  <c:v>Company 8</c:v>
                </c:pt>
                <c:pt idx="1">
                  <c:v>4Rx</c:v>
                </c:pt>
              </c:strCache>
            </c:strRef>
          </c:tx>
          <c:xVal>
            <c:numRef>
              <c:f>'case 13'!$A$30:$A$50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13'!$Q$30:$Q$50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F-64EB-4995-A5BD-B55F6E8F0739}"/>
            </c:ext>
          </c:extLst>
        </c:ser>
        <c:ser>
          <c:idx val="16"/>
          <c:order val="16"/>
          <c:tx>
            <c:strRef>
              <c:f>'case 13'!$R$28:$R$29</c:f>
              <c:strCache>
                <c:ptCount val="2"/>
                <c:pt idx="0">
                  <c:v>Company 9</c:v>
                </c:pt>
                <c:pt idx="1">
                  <c:v>2Rx</c:v>
                </c:pt>
              </c:strCache>
            </c:strRef>
          </c:tx>
          <c:xVal>
            <c:numRef>
              <c:f>'case 13'!$A$30:$A$50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13'!$R$30:$R$50</c:f>
              <c:numCache>
                <c:formatCode>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0-64EB-4995-A5BD-B55F6E8F0739}"/>
            </c:ext>
          </c:extLst>
        </c:ser>
        <c:ser>
          <c:idx val="17"/>
          <c:order val="17"/>
          <c:tx>
            <c:strRef>
              <c:f>'case 13'!$S$28:$S$29</c:f>
              <c:strCache>
                <c:ptCount val="2"/>
                <c:pt idx="0">
                  <c:v>Company 9</c:v>
                </c:pt>
                <c:pt idx="1">
                  <c:v>4Rx</c:v>
                </c:pt>
              </c:strCache>
            </c:strRef>
          </c:tx>
          <c:xVal>
            <c:numRef>
              <c:f>'case 13'!$A$30:$A$50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13'!$S$30:$S$50</c:f>
              <c:numCache>
                <c:formatCode>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1-64EB-4995-A5BD-B55F6E8F0739}"/>
            </c:ext>
          </c:extLst>
        </c:ser>
        <c:ser>
          <c:idx val="18"/>
          <c:order val="18"/>
          <c:tx>
            <c:strRef>
              <c:f>'case 13'!$T$28:$T$29</c:f>
              <c:strCache>
                <c:ptCount val="2"/>
                <c:pt idx="0">
                  <c:v>Company 10</c:v>
                </c:pt>
                <c:pt idx="1">
                  <c:v>2Rx</c:v>
                </c:pt>
              </c:strCache>
            </c:strRef>
          </c:tx>
          <c:xVal>
            <c:numRef>
              <c:f>'case 13'!$A$30:$A$50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13'!$T$30:$T$50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2-64EB-4995-A5BD-B55F6E8F0739}"/>
            </c:ext>
          </c:extLst>
        </c:ser>
        <c:ser>
          <c:idx val="19"/>
          <c:order val="19"/>
          <c:tx>
            <c:strRef>
              <c:f>'case 13'!$U$28:$U$29</c:f>
              <c:strCache>
                <c:ptCount val="2"/>
                <c:pt idx="0">
                  <c:v>Company 10</c:v>
                </c:pt>
                <c:pt idx="1">
                  <c:v>4Rx</c:v>
                </c:pt>
              </c:strCache>
            </c:strRef>
          </c:tx>
          <c:xVal>
            <c:numRef>
              <c:f>'case 13'!$A$30:$A$50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13'!$U$30:$U$50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3-64EB-4995-A5BD-B55F6E8F07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2565528"/>
        <c:axId val="502564744"/>
      </c:scatterChart>
      <c:valAx>
        <c:axId val="502565528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502564744"/>
        <c:crosses val="autoZero"/>
        <c:crossBetween val="midCat"/>
        <c:majorUnit val="1"/>
      </c:valAx>
      <c:valAx>
        <c:axId val="502564744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5025655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0606527789772772"/>
          <c:h val="0.68768423464587225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688" l="0.70000000000000062" r="0.70000000000000062" t="0.75000000000000688" header="0.30000000000000032" footer="0.30000000000000032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4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'case 14'!$B$28:$B$29</c:f>
              <c:strCache>
                <c:ptCount val="2"/>
                <c:pt idx="0">
                  <c:v>Samsung</c:v>
                </c:pt>
                <c:pt idx="1">
                  <c:v>2Rx</c:v>
                </c:pt>
              </c:strCache>
            </c:strRef>
          </c:tx>
          <c:xVal>
            <c:numRef>
              <c:f>'case 14'!$A$30:$A$60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14'!$B$30:$B$60</c:f>
              <c:numCache>
                <c:formatCode>0.00</c:formatCode>
                <c:ptCount val="31"/>
                <c:pt idx="6">
                  <c:v>16124452.5</c:v>
                </c:pt>
                <c:pt idx="7">
                  <c:v>20359365</c:v>
                </c:pt>
                <c:pt idx="8">
                  <c:v>24610170</c:v>
                </c:pt>
                <c:pt idx="9">
                  <c:v>28205872.5</c:v>
                </c:pt>
                <c:pt idx="10">
                  <c:v>32057122.5</c:v>
                </c:pt>
                <c:pt idx="11">
                  <c:v>35365200</c:v>
                </c:pt>
                <c:pt idx="12">
                  <c:v>39280410</c:v>
                </c:pt>
                <c:pt idx="13">
                  <c:v>43419382.5</c:v>
                </c:pt>
                <c:pt idx="14">
                  <c:v>47462512.5</c:v>
                </c:pt>
                <c:pt idx="15">
                  <c:v>50962275</c:v>
                </c:pt>
                <c:pt idx="16">
                  <c:v>56555460</c:v>
                </c:pt>
                <c:pt idx="17">
                  <c:v>62372407.5</c:v>
                </c:pt>
                <c:pt idx="18">
                  <c:v>66703162.5</c:v>
                </c:pt>
                <c:pt idx="19">
                  <c:v>70442677.5</c:v>
                </c:pt>
                <c:pt idx="20">
                  <c:v>73479022.5</c:v>
                </c:pt>
                <c:pt idx="21">
                  <c:v>75636405</c:v>
                </c:pt>
                <c:pt idx="22">
                  <c:v>77058637.5</c:v>
                </c:pt>
                <c:pt idx="23">
                  <c:v>78209235</c:v>
                </c:pt>
                <c:pt idx="24">
                  <c:v>78912405</c:v>
                </c:pt>
                <c:pt idx="25">
                  <c:v>79375822.5</c:v>
                </c:pt>
                <c:pt idx="26">
                  <c:v>79775377.5</c:v>
                </c:pt>
                <c:pt idx="27">
                  <c:v>79887210</c:v>
                </c:pt>
                <c:pt idx="28">
                  <c:v>79903200</c:v>
                </c:pt>
                <c:pt idx="29">
                  <c:v>79903200</c:v>
                </c:pt>
                <c:pt idx="30">
                  <c:v>79903200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808F-4BB0-BAA5-B675D83CC655}"/>
            </c:ext>
          </c:extLst>
        </c:ser>
        <c:ser>
          <c:idx val="2"/>
          <c:order val="1"/>
          <c:tx>
            <c:strRef>
              <c:f>'case 14'!$C$28:$C$29</c:f>
              <c:strCache>
                <c:ptCount val="2"/>
                <c:pt idx="0">
                  <c:v>Samsung</c:v>
                </c:pt>
                <c:pt idx="1">
                  <c:v>4Rx</c:v>
                </c:pt>
              </c:strCache>
            </c:strRef>
          </c:tx>
          <c:xVal>
            <c:numRef>
              <c:f>'case 14'!$A$30:$A$60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14'!$C$30:$C$60</c:f>
              <c:numCache>
                <c:formatCode>0.00</c:formatCode>
                <c:ptCount val="31"/>
                <c:pt idx="6">
                  <c:v>32089102.5</c:v>
                </c:pt>
                <c:pt idx="7">
                  <c:v>35349210</c:v>
                </c:pt>
                <c:pt idx="8">
                  <c:v>38305605</c:v>
                </c:pt>
                <c:pt idx="9">
                  <c:v>41613585</c:v>
                </c:pt>
                <c:pt idx="10" formatCode="0_);[Red]\(0\)">
                  <c:v>47110927.5</c:v>
                </c:pt>
                <c:pt idx="11" formatCode="0_);[Red]\(0\)">
                  <c:v>54382087.5</c:v>
                </c:pt>
                <c:pt idx="12" formatCode="0_);[Red]\(0\)">
                  <c:v>62484337.5</c:v>
                </c:pt>
                <c:pt idx="13" formatCode="0_);[Red]\(0\)">
                  <c:v>71289660</c:v>
                </c:pt>
                <c:pt idx="14" formatCode="0_);[Red]\(0\)">
                  <c:v>76083832.5</c:v>
                </c:pt>
                <c:pt idx="15" formatCode="0_);[Red]\(0\)">
                  <c:v>78928395</c:v>
                </c:pt>
                <c:pt idx="16" formatCode="0_);[Red]\(0\)">
                  <c:v>79887210</c:v>
                </c:pt>
                <c:pt idx="17" formatCode="0_);[Red]\(0\)">
                  <c:v>79903200</c:v>
                </c:pt>
                <c:pt idx="18" formatCode="0_);[Red]\(0\)">
                  <c:v>79903200</c:v>
                </c:pt>
                <c:pt idx="19" formatCode="0_);[Red]\(0\)">
                  <c:v>79903200</c:v>
                </c:pt>
                <c:pt idx="20" formatCode="0_);[Red]\(0\)">
                  <c:v>79903200</c:v>
                </c:pt>
                <c:pt idx="21" formatCode="0_);[Red]\(0\)">
                  <c:v>79903200</c:v>
                </c:pt>
                <c:pt idx="22" formatCode="0_);[Red]\(0\)">
                  <c:v>79903200</c:v>
                </c:pt>
                <c:pt idx="23" formatCode="0_);[Red]\(0\)">
                  <c:v>79903200</c:v>
                </c:pt>
                <c:pt idx="24" formatCode="0_);[Red]\(0\)">
                  <c:v>79903200</c:v>
                </c:pt>
                <c:pt idx="25" formatCode="0_);[Red]\(0\)">
                  <c:v>79903200</c:v>
                </c:pt>
                <c:pt idx="26" formatCode="0_);[Red]\(0\)">
                  <c:v>79903200</c:v>
                </c:pt>
                <c:pt idx="27" formatCode="0_);[Red]\(0\)">
                  <c:v>79903200</c:v>
                </c:pt>
                <c:pt idx="28" formatCode="0_);[Red]\(0\)">
                  <c:v>79903200</c:v>
                </c:pt>
                <c:pt idx="29" formatCode="0_);[Red]\(0\)">
                  <c:v>79903200</c:v>
                </c:pt>
                <c:pt idx="30">
                  <c:v>79903200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808F-4BB0-BAA5-B675D83CC655}"/>
            </c:ext>
          </c:extLst>
        </c:ser>
        <c:ser>
          <c:idx val="4"/>
          <c:order val="2"/>
          <c:tx>
            <c:strRef>
              <c:f>'case 14'!$D$28:$D$29</c:f>
              <c:strCache>
                <c:ptCount val="2"/>
                <c:pt idx="0">
                  <c:v>Qualcomm</c:v>
                </c:pt>
                <c:pt idx="1">
                  <c:v>2Rx</c:v>
                </c:pt>
              </c:strCache>
            </c:strRef>
          </c:tx>
          <c:xVal>
            <c:numRef>
              <c:f>'case 14'!$A$30:$A$60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14'!$D$30:$D$60</c:f>
              <c:numCache>
                <c:formatCode>0.00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808F-4BB0-BAA5-B675D83CC655}"/>
            </c:ext>
          </c:extLst>
        </c:ser>
        <c:ser>
          <c:idx val="5"/>
          <c:order val="3"/>
          <c:tx>
            <c:strRef>
              <c:f>'case 14'!$E$28:$E$29</c:f>
              <c:strCache>
                <c:ptCount val="2"/>
                <c:pt idx="0">
                  <c:v>Qualcomm</c:v>
                </c:pt>
                <c:pt idx="1">
                  <c:v>4Rx</c:v>
                </c:pt>
              </c:strCache>
            </c:strRef>
          </c:tx>
          <c:xVal>
            <c:numRef>
              <c:f>'case 14'!$A$30:$A$60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14'!$E$30:$E$60</c:f>
              <c:numCache>
                <c:formatCode>0.00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808F-4BB0-BAA5-B675D83CC655}"/>
            </c:ext>
          </c:extLst>
        </c:ser>
        <c:ser>
          <c:idx val="7"/>
          <c:order val="4"/>
          <c:tx>
            <c:strRef>
              <c:f>'case 14'!$F$28:$F$29</c:f>
              <c:strCache>
                <c:ptCount val="2"/>
                <c:pt idx="0">
                  <c:v>Intel</c:v>
                </c:pt>
                <c:pt idx="1">
                  <c:v>2Rx</c:v>
                </c:pt>
              </c:strCache>
            </c:strRef>
          </c:tx>
          <c:xVal>
            <c:numRef>
              <c:f>'case 14'!$A$30:$A$60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14'!$F$30:$F$60</c:f>
              <c:numCache>
                <c:formatCode>0.00</c:formatCode>
                <c:ptCount val="31"/>
                <c:pt idx="0">
                  <c:v>106537.59999999993</c:v>
                </c:pt>
                <c:pt idx="1">
                  <c:v>543103.54690265434</c:v>
                </c:pt>
                <c:pt idx="2">
                  <c:v>1581673.5999999989</c:v>
                </c:pt>
                <c:pt idx="3">
                  <c:v>4147688.8553976626</c:v>
                </c:pt>
                <c:pt idx="4">
                  <c:v>8132370.1333333282</c:v>
                </c:pt>
                <c:pt idx="5">
                  <c:v>13253007.599704685</c:v>
                </c:pt>
                <c:pt idx="6">
                  <c:v>18682324.266666654</c:v>
                </c:pt>
                <c:pt idx="7">
                  <c:v>23109628.889643177</c:v>
                </c:pt>
                <c:pt idx="8">
                  <c:v>27025037.866666663</c:v>
                </c:pt>
                <c:pt idx="9">
                  <c:v>30435906.697266761</c:v>
                </c:pt>
                <c:pt idx="10">
                  <c:v>33466465.066666607</c:v>
                </c:pt>
                <c:pt idx="11">
                  <c:v>36097420.318649366</c:v>
                </c:pt>
                <c:pt idx="12">
                  <c:v>38656758.399999939</c:v>
                </c:pt>
                <c:pt idx="13">
                  <c:v>41314961.012808181</c:v>
                </c:pt>
                <c:pt idx="14">
                  <c:v>44420715.733333312</c:v>
                </c:pt>
                <c:pt idx="15">
                  <c:v>48861956.590372764</c:v>
                </c:pt>
                <c:pt idx="16">
                  <c:v>54197589.333333276</c:v>
                </c:pt>
                <c:pt idx="17">
                  <c:v>60389353.384232648</c:v>
                </c:pt>
                <c:pt idx="18">
                  <c:v>66334680.533333302</c:v>
                </c:pt>
                <c:pt idx="19">
                  <c:v>71067606.828065947</c:v>
                </c:pt>
                <c:pt idx="20">
                  <c:v>74614564.266666621</c:v>
                </c:pt>
                <c:pt idx="21">
                  <c:v>76871969.746170714</c:v>
                </c:pt>
                <c:pt idx="22">
                  <c:v>78299672.533333272</c:v>
                </c:pt>
                <c:pt idx="23">
                  <c:v>79062163.540011793</c:v>
                </c:pt>
                <c:pt idx="24">
                  <c:v>79474317.8666666</c:v>
                </c:pt>
                <c:pt idx="25">
                  <c:v>79624190.759057939</c:v>
                </c:pt>
                <c:pt idx="26">
                  <c:v>79701051.733333245</c:v>
                </c:pt>
                <c:pt idx="27">
                  <c:v>79737099.120603994</c:v>
                </c:pt>
                <c:pt idx="28">
                  <c:v>79755686.399999902</c:v>
                </c:pt>
                <c:pt idx="29">
                  <c:v>79763426.311111018</c:v>
                </c:pt>
                <c:pt idx="30">
                  <c:v>79766613.333333239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808F-4BB0-BAA5-B675D83CC655}"/>
            </c:ext>
          </c:extLst>
        </c:ser>
        <c:ser>
          <c:idx val="8"/>
          <c:order val="5"/>
          <c:tx>
            <c:strRef>
              <c:f>'case 14'!$G$28:$G$29</c:f>
              <c:strCache>
                <c:ptCount val="2"/>
                <c:pt idx="0">
                  <c:v>Intel</c:v>
                </c:pt>
                <c:pt idx="1">
                  <c:v>4Rx</c:v>
                </c:pt>
              </c:strCache>
            </c:strRef>
          </c:tx>
          <c:xVal>
            <c:numRef>
              <c:f>'case 14'!$A$30:$A$60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14'!$G$30:$G$60</c:f>
              <c:numCache>
                <c:formatCode>0.00</c:formatCode>
                <c:ptCount val="31"/>
                <c:pt idx="0">
                  <c:v>5957910.3999999948</c:v>
                </c:pt>
                <c:pt idx="1">
                  <c:v>12581854.372845186</c:v>
                </c:pt>
                <c:pt idx="2">
                  <c:v>19903409.066666659</c:v>
                </c:pt>
                <c:pt idx="3">
                  <c:v>24738704.647006806</c:v>
                </c:pt>
                <c:pt idx="4">
                  <c:v>28983690.666666672</c:v>
                </c:pt>
                <c:pt idx="5">
                  <c:v>33727825.014382221</c:v>
                </c:pt>
                <c:pt idx="6">
                  <c:v>37219866.666666597</c:v>
                </c:pt>
                <c:pt idx="7">
                  <c:v>38373448.858121328</c:v>
                </c:pt>
                <c:pt idx="8">
                  <c:v>39547303.466666616</c:v>
                </c:pt>
                <c:pt idx="9">
                  <c:v>42974093.187221318</c:v>
                </c:pt>
                <c:pt idx="10">
                  <c:v>48690414.933333315</c:v>
                </c:pt>
                <c:pt idx="11">
                  <c:v>59642962.533467472</c:v>
                </c:pt>
                <c:pt idx="12">
                  <c:v>70407694.933333278</c:v>
                </c:pt>
                <c:pt idx="13">
                  <c:v>75921895.925645605</c:v>
                </c:pt>
                <c:pt idx="14">
                  <c:v>78810506.666666597</c:v>
                </c:pt>
                <c:pt idx="15">
                  <c:v>79444329.886997551</c:v>
                </c:pt>
                <c:pt idx="16">
                  <c:v>79703783.466666579</c:v>
                </c:pt>
                <c:pt idx="17">
                  <c:v>79749873.661714196</c:v>
                </c:pt>
                <c:pt idx="18">
                  <c:v>79766613.333333239</c:v>
                </c:pt>
                <c:pt idx="19">
                  <c:v>79766613.333333239</c:v>
                </c:pt>
                <c:pt idx="20">
                  <c:v>79766613.333333239</c:v>
                </c:pt>
                <c:pt idx="21">
                  <c:v>79766613.333333239</c:v>
                </c:pt>
                <c:pt idx="22">
                  <c:v>79766613.333333239</c:v>
                </c:pt>
                <c:pt idx="23">
                  <c:v>79766613.333333239</c:v>
                </c:pt>
                <c:pt idx="24">
                  <c:v>79766613.333333239</c:v>
                </c:pt>
                <c:pt idx="25">
                  <c:v>79766613.333333239</c:v>
                </c:pt>
                <c:pt idx="26">
                  <c:v>79766613.333333239</c:v>
                </c:pt>
                <c:pt idx="27">
                  <c:v>79766613.333333239</c:v>
                </c:pt>
                <c:pt idx="28">
                  <c:v>79766613.333333239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808F-4BB0-BAA5-B675D83CC655}"/>
            </c:ext>
          </c:extLst>
        </c:ser>
        <c:ser>
          <c:idx val="10"/>
          <c:order val="6"/>
          <c:tx>
            <c:strRef>
              <c:f>'case 14'!$H$28:$H$29</c:f>
              <c:strCache>
                <c:ptCount val="2"/>
                <c:pt idx="0">
                  <c:v>Ericsson</c:v>
                </c:pt>
                <c:pt idx="1">
                  <c:v>2Rx</c:v>
                </c:pt>
              </c:strCache>
            </c:strRef>
          </c:tx>
          <c:xVal>
            <c:numRef>
              <c:f>'case 14'!$A$30:$A$60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14'!$H$30:$H$60</c:f>
              <c:numCache>
                <c:formatCode>0.00</c:formatCode>
                <c:ptCount val="31"/>
                <c:pt idx="0">
                  <c:v>0</c:v>
                </c:pt>
                <c:pt idx="1">
                  <c:v>188587.8</c:v>
                </c:pt>
                <c:pt idx="2">
                  <c:v>819947.1</c:v>
                </c:pt>
                <c:pt idx="3">
                  <c:v>1959673.5</c:v>
                </c:pt>
                <c:pt idx="4">
                  <c:v>4657299.3</c:v>
                </c:pt>
                <c:pt idx="5">
                  <c:v>8740635.5999999996</c:v>
                </c:pt>
                <c:pt idx="6">
                  <c:v>13750512.1</c:v>
                </c:pt>
                <c:pt idx="7">
                  <c:v>18317617.199999999</c:v>
                </c:pt>
                <c:pt idx="8">
                  <c:v>22425552</c:v>
                </c:pt>
                <c:pt idx="9">
                  <c:v>26451492</c:v>
                </c:pt>
                <c:pt idx="10">
                  <c:v>30108455.899999999</c:v>
                </c:pt>
                <c:pt idx="11">
                  <c:v>33322648.300000001</c:v>
                </c:pt>
                <c:pt idx="12">
                  <c:v>36225260.899999999</c:v>
                </c:pt>
                <c:pt idx="13">
                  <c:v>39136073</c:v>
                </c:pt>
                <c:pt idx="14">
                  <c:v>42063284</c:v>
                </c:pt>
                <c:pt idx="15">
                  <c:v>46294210.799999997</c:v>
                </c:pt>
                <c:pt idx="16">
                  <c:v>51131898.399999999</c:v>
                </c:pt>
                <c:pt idx="17">
                  <c:v>56592745.799999997</c:v>
                </c:pt>
                <c:pt idx="18">
                  <c:v>62283178.399999999</c:v>
                </c:pt>
                <c:pt idx="19">
                  <c:v>66907679.700000003</c:v>
                </c:pt>
                <c:pt idx="20">
                  <c:v>70966417.700000003</c:v>
                </c:pt>
                <c:pt idx="21">
                  <c:v>74180610.099999994</c:v>
                </c:pt>
                <c:pt idx="22">
                  <c:v>76214078.799999997</c:v>
                </c:pt>
                <c:pt idx="23">
                  <c:v>77460398.400000006</c:v>
                </c:pt>
                <c:pt idx="24">
                  <c:v>78403337.5</c:v>
                </c:pt>
                <c:pt idx="25">
                  <c:v>79124890.900000006</c:v>
                </c:pt>
                <c:pt idx="26">
                  <c:v>79559462.799999997</c:v>
                </c:pt>
                <c:pt idx="27">
                  <c:v>79723452.200000003</c:v>
                </c:pt>
                <c:pt idx="28">
                  <c:v>79854643.799999997</c:v>
                </c:pt>
                <c:pt idx="29">
                  <c:v>79895641.099999994</c:v>
                </c:pt>
                <c:pt idx="30">
                  <c:v>79912040.099999994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808F-4BB0-BAA5-B675D83CC655}"/>
            </c:ext>
          </c:extLst>
        </c:ser>
        <c:ser>
          <c:idx val="11"/>
          <c:order val="7"/>
          <c:tx>
            <c:strRef>
              <c:f>'case 14'!$I$28:$I$29</c:f>
              <c:strCache>
                <c:ptCount val="2"/>
                <c:pt idx="0">
                  <c:v>Ericsson</c:v>
                </c:pt>
                <c:pt idx="1">
                  <c:v>4Rx</c:v>
                </c:pt>
              </c:strCache>
            </c:strRef>
          </c:tx>
          <c:xVal>
            <c:numRef>
              <c:f>'case 14'!$A$30:$A$60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14'!$I$30:$I$60</c:f>
              <c:numCache>
                <c:formatCode>0.00</c:formatCode>
                <c:ptCount val="31"/>
                <c:pt idx="0">
                  <c:v>6912153.7000000002</c:v>
                </c:pt>
                <c:pt idx="1">
                  <c:v>14152286.199999999</c:v>
                </c:pt>
                <c:pt idx="2">
                  <c:v>20793857.300000001</c:v>
                </c:pt>
                <c:pt idx="3">
                  <c:v>26008720.600000001</c:v>
                </c:pt>
                <c:pt idx="4">
                  <c:v>30444634.199999999</c:v>
                </c:pt>
                <c:pt idx="5">
                  <c:v>34593566.299999997</c:v>
                </c:pt>
                <c:pt idx="6">
                  <c:v>37709365.100000001</c:v>
                </c:pt>
                <c:pt idx="7">
                  <c:v>39349259.200000003</c:v>
                </c:pt>
                <c:pt idx="8">
                  <c:v>41554916.799999997</c:v>
                </c:pt>
                <c:pt idx="9">
                  <c:v>45925234.600000001</c:v>
                </c:pt>
                <c:pt idx="10">
                  <c:v>54165702.5</c:v>
                </c:pt>
                <c:pt idx="11">
                  <c:v>63316311.600000001</c:v>
                </c:pt>
                <c:pt idx="12">
                  <c:v>72188138.799999997</c:v>
                </c:pt>
                <c:pt idx="13">
                  <c:v>76640451.299999997</c:v>
                </c:pt>
                <c:pt idx="14">
                  <c:v>78969100.900000006</c:v>
                </c:pt>
                <c:pt idx="15">
                  <c:v>79789048</c:v>
                </c:pt>
                <c:pt idx="16">
                  <c:v>79871042.700000003</c:v>
                </c:pt>
                <c:pt idx="17">
                  <c:v>79936638.5</c:v>
                </c:pt>
                <c:pt idx="18">
                  <c:v>79944837.900000006</c:v>
                </c:pt>
                <c:pt idx="19">
                  <c:v>79944837.900000006</c:v>
                </c:pt>
                <c:pt idx="20">
                  <c:v>79944837.900000006</c:v>
                </c:pt>
                <c:pt idx="21">
                  <c:v>79944837.900000006</c:v>
                </c:pt>
                <c:pt idx="22">
                  <c:v>79944837.900000006</c:v>
                </c:pt>
                <c:pt idx="23">
                  <c:v>79944837.900000006</c:v>
                </c:pt>
                <c:pt idx="24">
                  <c:v>79944837.900000006</c:v>
                </c:pt>
                <c:pt idx="25">
                  <c:v>79944837.900000006</c:v>
                </c:pt>
                <c:pt idx="26">
                  <c:v>79944837.900000006</c:v>
                </c:pt>
                <c:pt idx="27">
                  <c:v>79944837.900000006</c:v>
                </c:pt>
                <c:pt idx="28">
                  <c:v>79944837.900000006</c:v>
                </c:pt>
                <c:pt idx="29">
                  <c:v>79944837.900000006</c:v>
                </c:pt>
                <c:pt idx="30">
                  <c:v>79944837.900000006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808F-4BB0-BAA5-B675D83CC655}"/>
            </c:ext>
          </c:extLst>
        </c:ser>
        <c:ser>
          <c:idx val="13"/>
          <c:order val="8"/>
          <c:tx>
            <c:strRef>
              <c:f>'case 14'!$J$28:$J$29</c:f>
              <c:strCache>
                <c:ptCount val="2"/>
                <c:pt idx="0">
                  <c:v>Huawei</c:v>
                </c:pt>
                <c:pt idx="1">
                  <c:v>2Rx</c:v>
                </c:pt>
              </c:strCache>
            </c:strRef>
          </c:tx>
          <c:xVal>
            <c:numRef>
              <c:f>'case 14'!$A$30:$A$60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14'!$J$30:$J$60</c:f>
              <c:numCache>
                <c:formatCode>0.00</c:formatCode>
                <c:ptCount val="31"/>
                <c:pt idx="1">
                  <c:v>0</c:v>
                </c:pt>
                <c:pt idx="2">
                  <c:v>34146</c:v>
                </c:pt>
                <c:pt idx="3">
                  <c:v>204880</c:v>
                </c:pt>
                <c:pt idx="4">
                  <c:v>3619546</c:v>
                </c:pt>
                <c:pt idx="5">
                  <c:v>11234253</c:v>
                </c:pt>
                <c:pt idx="6">
                  <c:v>18644080</c:v>
                </c:pt>
                <c:pt idx="7">
                  <c:v>23014853</c:v>
                </c:pt>
                <c:pt idx="8">
                  <c:v>26053906</c:v>
                </c:pt>
                <c:pt idx="9">
                  <c:v>28649053</c:v>
                </c:pt>
                <c:pt idx="10">
                  <c:v>32166160</c:v>
                </c:pt>
                <c:pt idx="11">
                  <c:v>35580826</c:v>
                </c:pt>
                <c:pt idx="12">
                  <c:v>38278413</c:v>
                </c:pt>
                <c:pt idx="13">
                  <c:v>40566240</c:v>
                </c:pt>
                <c:pt idx="14">
                  <c:v>42410160</c:v>
                </c:pt>
                <c:pt idx="15">
                  <c:v>45210186</c:v>
                </c:pt>
                <c:pt idx="16">
                  <c:v>48932173</c:v>
                </c:pt>
                <c:pt idx="17">
                  <c:v>54361493</c:v>
                </c:pt>
                <c:pt idx="18">
                  <c:v>60132280</c:v>
                </c:pt>
                <c:pt idx="19">
                  <c:v>65493306</c:v>
                </c:pt>
                <c:pt idx="20">
                  <c:v>69966520</c:v>
                </c:pt>
                <c:pt idx="21">
                  <c:v>73244600</c:v>
                </c:pt>
                <c:pt idx="22">
                  <c:v>76283653</c:v>
                </c:pt>
                <c:pt idx="23">
                  <c:v>78400746</c:v>
                </c:pt>
                <c:pt idx="24">
                  <c:v>79015386</c:v>
                </c:pt>
                <c:pt idx="25">
                  <c:v>79664173</c:v>
                </c:pt>
                <c:pt idx="26">
                  <c:v>79766613</c:v>
                </c:pt>
                <c:pt idx="27">
                  <c:v>79869053</c:v>
                </c:pt>
                <c:pt idx="28">
                  <c:v>79903200</c:v>
                </c:pt>
                <c:pt idx="29">
                  <c:v>79903200</c:v>
                </c:pt>
                <c:pt idx="30">
                  <c:v>79903200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808F-4BB0-BAA5-B675D83CC655}"/>
            </c:ext>
          </c:extLst>
        </c:ser>
        <c:ser>
          <c:idx val="14"/>
          <c:order val="9"/>
          <c:tx>
            <c:strRef>
              <c:f>'case 14'!$K$28:$K$29</c:f>
              <c:strCache>
                <c:ptCount val="2"/>
                <c:pt idx="0">
                  <c:v>Huawei</c:v>
                </c:pt>
                <c:pt idx="1">
                  <c:v>4Rx</c:v>
                </c:pt>
              </c:strCache>
            </c:strRef>
          </c:tx>
          <c:xVal>
            <c:numRef>
              <c:f>'case 14'!$A$30:$A$60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14'!$K$30:$K$60</c:f>
              <c:numCache>
                <c:formatCode>0.00</c:formatCode>
                <c:ptCount val="31"/>
                <c:pt idx="1">
                  <c:v>0</c:v>
                </c:pt>
                <c:pt idx="2">
                  <c:v>19839213</c:v>
                </c:pt>
                <c:pt idx="3">
                  <c:v>24380720</c:v>
                </c:pt>
                <c:pt idx="4">
                  <c:v>27419773</c:v>
                </c:pt>
                <c:pt idx="5">
                  <c:v>32575920</c:v>
                </c:pt>
                <c:pt idx="6">
                  <c:v>37561333</c:v>
                </c:pt>
                <c:pt idx="7">
                  <c:v>39746720</c:v>
                </c:pt>
                <c:pt idx="8">
                  <c:v>40258920</c:v>
                </c:pt>
                <c:pt idx="9">
                  <c:v>42102840</c:v>
                </c:pt>
                <c:pt idx="10">
                  <c:v>48215093</c:v>
                </c:pt>
                <c:pt idx="11">
                  <c:v>58424946</c:v>
                </c:pt>
                <c:pt idx="12">
                  <c:v>68361626</c:v>
                </c:pt>
                <c:pt idx="13">
                  <c:v>75805600</c:v>
                </c:pt>
                <c:pt idx="14">
                  <c:v>78571480</c:v>
                </c:pt>
                <c:pt idx="15">
                  <c:v>79459293</c:v>
                </c:pt>
                <c:pt idx="16">
                  <c:v>79869053</c:v>
                </c:pt>
                <c:pt idx="17">
                  <c:v>79903200</c:v>
                </c:pt>
                <c:pt idx="18">
                  <c:v>79903200</c:v>
                </c:pt>
                <c:pt idx="19">
                  <c:v>79903200</c:v>
                </c:pt>
                <c:pt idx="20">
                  <c:v>79903200</c:v>
                </c:pt>
                <c:pt idx="21">
                  <c:v>79903200</c:v>
                </c:pt>
                <c:pt idx="22">
                  <c:v>79903200</c:v>
                </c:pt>
                <c:pt idx="23">
                  <c:v>79903200</c:v>
                </c:pt>
                <c:pt idx="24">
                  <c:v>79903200</c:v>
                </c:pt>
                <c:pt idx="25">
                  <c:v>79903200</c:v>
                </c:pt>
                <c:pt idx="26">
                  <c:v>79903200</c:v>
                </c:pt>
                <c:pt idx="27">
                  <c:v>79903200</c:v>
                </c:pt>
                <c:pt idx="28">
                  <c:v>79903200</c:v>
                </c:pt>
                <c:pt idx="29">
                  <c:v>79903200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808F-4BB0-BAA5-B675D83CC655}"/>
            </c:ext>
          </c:extLst>
        </c:ser>
        <c:ser>
          <c:idx val="0"/>
          <c:order val="10"/>
          <c:tx>
            <c:strRef>
              <c:f>'case 14'!$L$28:$L$29</c:f>
              <c:strCache>
                <c:ptCount val="2"/>
                <c:pt idx="0">
                  <c:v>Company 6</c:v>
                </c:pt>
                <c:pt idx="1">
                  <c:v>2Rx</c:v>
                </c:pt>
              </c:strCache>
            </c:strRef>
          </c:tx>
          <c:xVal>
            <c:numRef>
              <c:f>'case 14'!$A$30:$A$60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14'!$L$30:$L$60</c:f>
              <c:numCache>
                <c:formatCode>0.00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A-808F-4BB0-BAA5-B675D83CC655}"/>
            </c:ext>
          </c:extLst>
        </c:ser>
        <c:ser>
          <c:idx val="3"/>
          <c:order val="11"/>
          <c:tx>
            <c:strRef>
              <c:f>'case 14'!$M$28:$M$29</c:f>
              <c:strCache>
                <c:ptCount val="2"/>
                <c:pt idx="0">
                  <c:v>Company 6</c:v>
                </c:pt>
                <c:pt idx="1">
                  <c:v>4Rx</c:v>
                </c:pt>
              </c:strCache>
            </c:strRef>
          </c:tx>
          <c:xVal>
            <c:numRef>
              <c:f>'case 14'!$A$30:$A$60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14'!$M$30:$M$60</c:f>
              <c:numCache>
                <c:formatCode>0.00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B-808F-4BB0-BAA5-B675D83CC655}"/>
            </c:ext>
          </c:extLst>
        </c:ser>
        <c:ser>
          <c:idx val="6"/>
          <c:order val="12"/>
          <c:tx>
            <c:strRef>
              <c:f>'case 14'!$N$28:$N$29</c:f>
              <c:strCache>
                <c:ptCount val="2"/>
                <c:pt idx="0">
                  <c:v>Company 7</c:v>
                </c:pt>
                <c:pt idx="1">
                  <c:v>2Rx</c:v>
                </c:pt>
              </c:strCache>
            </c:strRef>
          </c:tx>
          <c:xVal>
            <c:numRef>
              <c:f>'case 14'!$A$30:$A$60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14'!$N$30:$N$60</c:f>
              <c:numCache>
                <c:formatCode>0.00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C-808F-4BB0-BAA5-B675D83CC655}"/>
            </c:ext>
          </c:extLst>
        </c:ser>
        <c:ser>
          <c:idx val="9"/>
          <c:order val="13"/>
          <c:tx>
            <c:strRef>
              <c:f>'case 14'!$O$28:$O$29</c:f>
              <c:strCache>
                <c:ptCount val="2"/>
                <c:pt idx="0">
                  <c:v>Company 7</c:v>
                </c:pt>
                <c:pt idx="1">
                  <c:v>4Rx</c:v>
                </c:pt>
              </c:strCache>
            </c:strRef>
          </c:tx>
          <c:xVal>
            <c:numRef>
              <c:f>'case 14'!$A$30:$A$60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14'!$O$30:$O$60</c:f>
              <c:numCache>
                <c:formatCode>0.00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D-808F-4BB0-BAA5-B675D83CC655}"/>
            </c:ext>
          </c:extLst>
        </c:ser>
        <c:ser>
          <c:idx val="12"/>
          <c:order val="14"/>
          <c:tx>
            <c:strRef>
              <c:f>'case 14'!$P$28:$P$29</c:f>
              <c:strCache>
                <c:ptCount val="2"/>
                <c:pt idx="0">
                  <c:v>Company 8</c:v>
                </c:pt>
                <c:pt idx="1">
                  <c:v>2Rx</c:v>
                </c:pt>
              </c:strCache>
            </c:strRef>
          </c:tx>
          <c:xVal>
            <c:numRef>
              <c:f>'case 14'!$A$30:$A$60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14'!$P$30:$P$60</c:f>
              <c:numCache>
                <c:formatCode>0.00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E-808F-4BB0-BAA5-B675D83CC655}"/>
            </c:ext>
          </c:extLst>
        </c:ser>
        <c:ser>
          <c:idx val="15"/>
          <c:order val="15"/>
          <c:tx>
            <c:strRef>
              <c:f>'case 14'!$Q$28:$Q$29</c:f>
              <c:strCache>
                <c:ptCount val="2"/>
                <c:pt idx="0">
                  <c:v>Company 8</c:v>
                </c:pt>
                <c:pt idx="1">
                  <c:v>4Rx</c:v>
                </c:pt>
              </c:strCache>
            </c:strRef>
          </c:tx>
          <c:xVal>
            <c:numRef>
              <c:f>'case 14'!$A$30:$A$60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14'!$Q$30:$Q$60</c:f>
              <c:numCache>
                <c:formatCode>0.00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F-808F-4BB0-BAA5-B675D83CC655}"/>
            </c:ext>
          </c:extLst>
        </c:ser>
        <c:ser>
          <c:idx val="16"/>
          <c:order val="16"/>
          <c:tx>
            <c:strRef>
              <c:f>'case 14'!$R$28:$R$29</c:f>
              <c:strCache>
                <c:ptCount val="2"/>
                <c:pt idx="0">
                  <c:v>Company 9</c:v>
                </c:pt>
                <c:pt idx="1">
                  <c:v>2Rx</c:v>
                </c:pt>
              </c:strCache>
            </c:strRef>
          </c:tx>
          <c:xVal>
            <c:numRef>
              <c:f>'case 14'!$A$30:$A$60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14'!$R$30:$R$60</c:f>
              <c:numCache>
                <c:formatCode>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0-808F-4BB0-BAA5-B675D83CC655}"/>
            </c:ext>
          </c:extLst>
        </c:ser>
        <c:ser>
          <c:idx val="17"/>
          <c:order val="17"/>
          <c:tx>
            <c:strRef>
              <c:f>'case 14'!$S$28:$S$29</c:f>
              <c:strCache>
                <c:ptCount val="2"/>
                <c:pt idx="0">
                  <c:v>Company 9</c:v>
                </c:pt>
                <c:pt idx="1">
                  <c:v>4Rx</c:v>
                </c:pt>
              </c:strCache>
            </c:strRef>
          </c:tx>
          <c:xVal>
            <c:numRef>
              <c:f>'case 14'!$A$30:$A$60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14'!$S$30:$S$60</c:f>
              <c:numCache>
                <c:formatCode>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1-808F-4BB0-BAA5-B675D83CC655}"/>
            </c:ext>
          </c:extLst>
        </c:ser>
        <c:ser>
          <c:idx val="18"/>
          <c:order val="18"/>
          <c:tx>
            <c:strRef>
              <c:f>'case 14'!$T$28:$T$29</c:f>
              <c:strCache>
                <c:ptCount val="2"/>
                <c:pt idx="0">
                  <c:v>Company 10</c:v>
                </c:pt>
                <c:pt idx="1">
                  <c:v>2Rx</c:v>
                </c:pt>
              </c:strCache>
            </c:strRef>
          </c:tx>
          <c:xVal>
            <c:numRef>
              <c:f>'case 14'!$A$30:$A$60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14'!$T$30:$T$60</c:f>
              <c:numCache>
                <c:formatCode>0.00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2-808F-4BB0-BAA5-B675D83CC655}"/>
            </c:ext>
          </c:extLst>
        </c:ser>
        <c:ser>
          <c:idx val="19"/>
          <c:order val="19"/>
          <c:tx>
            <c:strRef>
              <c:f>'case 14'!$U$28:$U$29</c:f>
              <c:strCache>
                <c:ptCount val="2"/>
                <c:pt idx="0">
                  <c:v>Company 10</c:v>
                </c:pt>
                <c:pt idx="1">
                  <c:v>4Rx</c:v>
                </c:pt>
              </c:strCache>
            </c:strRef>
          </c:tx>
          <c:xVal>
            <c:numRef>
              <c:f>'case 14'!$A$30:$A$60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14'!$U$30:$U$60</c:f>
              <c:numCache>
                <c:formatCode>0.00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3-808F-4BB0-BAA5-B675D83CC65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2567488"/>
        <c:axId val="502567880"/>
      </c:scatterChart>
      <c:valAx>
        <c:axId val="502567488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502567880"/>
        <c:crosses val="autoZero"/>
        <c:crossBetween val="midCat"/>
        <c:majorUnit val="1"/>
      </c:valAx>
      <c:valAx>
        <c:axId val="502567880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50256748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0606527789772772"/>
          <c:h val="0.68768423464587225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688" l="0.70000000000000062" r="0.70000000000000062" t="0.75000000000000688" header="0.30000000000000032" footer="0.30000000000000032"/>
    <c:pageSetup/>
  </c:printSettings>
</c:chartSpac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3.xml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4.xml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142875</xdr:colOff>
      <xdr:row>1</xdr:row>
      <xdr:rowOff>19050</xdr:rowOff>
    </xdr:from>
    <xdr:to>
      <xdr:col>8</xdr:col>
      <xdr:colOff>180975</xdr:colOff>
      <xdr:row>34</xdr:row>
      <xdr:rowOff>133350</xdr:rowOff>
    </xdr:to>
    <xdr:sp macro="" textlink="">
      <xdr:nvSpPr>
        <xdr:cNvPr id="5" name="TextBox 4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142875" y="180975"/>
          <a:ext cx="4914900" cy="88106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3GPP TSG-RAN WG4 Meeting RAN4#90</a:t>
          </a:r>
          <a:r>
            <a:rPr lang="en-GB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</a:t>
          </a:r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                                          R4-1900360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Athens,</a:t>
          </a:r>
          <a:r>
            <a:rPr lang="en-GB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Greece</a:t>
          </a:r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25 February - 1 March, 2019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Source: 	    Intel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Title: 	    Summary of simulation results of NR UE demod (FR1 FDD)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Agenda Item:	</a:t>
          </a:r>
          <a:r>
            <a:rPr 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6.14.1.2.1</a:t>
          </a:r>
          <a:endParaRPr lang="en-US">
            <a:effectLst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Document for: Information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Introduction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This contribution is summarized simulation results for NR UE demod (FR1 FDD) . </a:t>
          </a: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Simulation assumptions are based on [1]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and TS 38.101-4 v.1.0.1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   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Reference 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[1] 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R4-</a:t>
          </a: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1816488, “Way forward on NR UE PDSCH demodulation requirements and General aspects”, </a:t>
          </a: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Intel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0</xdr:row>
      <xdr:rowOff>114300</xdr:rowOff>
    </xdr:from>
    <xdr:to>
      <xdr:col>18</xdr:col>
      <xdr:colOff>257174</xdr:colOff>
      <xdr:row>25</xdr:row>
      <xdr:rowOff>95250</xdr:rowOff>
    </xdr:to>
    <xdr:graphicFrame macro="">
      <xdr:nvGraphicFramePr>
        <xdr:cNvPr id="2" name="Chart 4">
          <a:extLst>
            <a:ext uri="{FF2B5EF4-FFF2-40B4-BE49-F238E27FC236}">
              <a16:creationId xmlns="" xmlns:a16="http://schemas.microsoft.com/office/drawing/2014/main" id="{00000000-0008-0000-03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0</xdr:row>
      <xdr:rowOff>114300</xdr:rowOff>
    </xdr:from>
    <xdr:to>
      <xdr:col>18</xdr:col>
      <xdr:colOff>257174</xdr:colOff>
      <xdr:row>25</xdr:row>
      <xdr:rowOff>95250</xdr:rowOff>
    </xdr:to>
    <xdr:graphicFrame macro="">
      <xdr:nvGraphicFramePr>
        <xdr:cNvPr id="2" name="Chart 4">
          <a:extLst>
            <a:ext uri="{FF2B5EF4-FFF2-40B4-BE49-F238E27FC236}">
              <a16:creationId xmlns=""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0</xdr:row>
      <xdr:rowOff>114300</xdr:rowOff>
    </xdr:from>
    <xdr:to>
      <xdr:col>18</xdr:col>
      <xdr:colOff>257174</xdr:colOff>
      <xdr:row>25</xdr:row>
      <xdr:rowOff>95250</xdr:rowOff>
    </xdr:to>
    <xdr:graphicFrame macro="">
      <xdr:nvGraphicFramePr>
        <xdr:cNvPr id="2" name="Chart 4">
          <a:extLst>
            <a:ext uri="{FF2B5EF4-FFF2-40B4-BE49-F238E27FC236}">
              <a16:creationId xmlns="" xmlns:a16="http://schemas.microsoft.com/office/drawing/2014/main" id="{00000000-0008-0000-05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0</xdr:row>
      <xdr:rowOff>114300</xdr:rowOff>
    </xdr:from>
    <xdr:to>
      <xdr:col>18</xdr:col>
      <xdr:colOff>257174</xdr:colOff>
      <xdr:row>25</xdr:row>
      <xdr:rowOff>95250</xdr:rowOff>
    </xdr:to>
    <xdr:graphicFrame macro="">
      <xdr:nvGraphicFramePr>
        <xdr:cNvPr id="2" name="Chart 4">
          <a:extLst>
            <a:ext uri="{FF2B5EF4-FFF2-40B4-BE49-F238E27FC236}">
              <a16:creationId xmlns="" xmlns:a16="http://schemas.microsoft.com/office/drawing/2014/main" id="{00000000-0008-0000-06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0</xdr:row>
      <xdr:rowOff>114300</xdr:rowOff>
    </xdr:from>
    <xdr:to>
      <xdr:col>18</xdr:col>
      <xdr:colOff>257174</xdr:colOff>
      <xdr:row>25</xdr:row>
      <xdr:rowOff>95250</xdr:rowOff>
    </xdr:to>
    <xdr:graphicFrame macro="">
      <xdr:nvGraphicFramePr>
        <xdr:cNvPr id="2" name="Chart 4">
          <a:extLst>
            <a:ext uri="{FF2B5EF4-FFF2-40B4-BE49-F238E27FC236}">
              <a16:creationId xmlns="" xmlns:a16="http://schemas.microsoft.com/office/drawing/2014/main" id="{00000000-0008-0000-07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0</xdr:row>
      <xdr:rowOff>114300</xdr:rowOff>
    </xdr:from>
    <xdr:to>
      <xdr:col>18</xdr:col>
      <xdr:colOff>257174</xdr:colOff>
      <xdr:row>25</xdr:row>
      <xdr:rowOff>95250</xdr:rowOff>
    </xdr:to>
    <xdr:graphicFrame macro="">
      <xdr:nvGraphicFramePr>
        <xdr:cNvPr id="2" name="Chart 4">
          <a:extLst>
            <a:ext uri="{FF2B5EF4-FFF2-40B4-BE49-F238E27FC236}">
              <a16:creationId xmlns="" xmlns:a16="http://schemas.microsoft.com/office/drawing/2014/main" id="{00000000-0008-0000-08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0</xdr:row>
      <xdr:rowOff>114300</xdr:rowOff>
    </xdr:from>
    <xdr:to>
      <xdr:col>18</xdr:col>
      <xdr:colOff>257174</xdr:colOff>
      <xdr:row>25</xdr:row>
      <xdr:rowOff>95250</xdr:rowOff>
    </xdr:to>
    <xdr:graphicFrame macro="">
      <xdr:nvGraphicFramePr>
        <xdr:cNvPr id="2" name="Chart 4">
          <a:extLst>
            <a:ext uri="{FF2B5EF4-FFF2-40B4-BE49-F238E27FC236}">
              <a16:creationId xmlns="" xmlns:a16="http://schemas.microsoft.com/office/drawing/2014/main" id="{00000000-0008-0000-09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0</xdr:row>
      <xdr:rowOff>114300</xdr:rowOff>
    </xdr:from>
    <xdr:to>
      <xdr:col>18</xdr:col>
      <xdr:colOff>257174</xdr:colOff>
      <xdr:row>25</xdr:row>
      <xdr:rowOff>95250</xdr:rowOff>
    </xdr:to>
    <xdr:graphicFrame macro="">
      <xdr:nvGraphicFramePr>
        <xdr:cNvPr id="2" name="Chart 4">
          <a:extLst>
            <a:ext uri="{FF2B5EF4-FFF2-40B4-BE49-F238E27FC236}">
              <a16:creationId xmlns="" xmlns:a16="http://schemas.microsoft.com/office/drawing/2014/main" id="{00000000-0008-0000-0A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0</xdr:row>
      <xdr:rowOff>114300</xdr:rowOff>
    </xdr:from>
    <xdr:to>
      <xdr:col>18</xdr:col>
      <xdr:colOff>257174</xdr:colOff>
      <xdr:row>25</xdr:row>
      <xdr:rowOff>95250</xdr:rowOff>
    </xdr:to>
    <xdr:graphicFrame macro="">
      <xdr:nvGraphicFramePr>
        <xdr:cNvPr id="2" name="Chart 4">
          <a:extLst>
            <a:ext uri="{FF2B5EF4-FFF2-40B4-BE49-F238E27FC236}">
              <a16:creationId xmlns="" xmlns:a16="http://schemas.microsoft.com/office/drawing/2014/main" id="{00000000-0008-0000-0B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0</xdr:row>
      <xdr:rowOff>114300</xdr:rowOff>
    </xdr:from>
    <xdr:to>
      <xdr:col>18</xdr:col>
      <xdr:colOff>257174</xdr:colOff>
      <xdr:row>25</xdr:row>
      <xdr:rowOff>95250</xdr:rowOff>
    </xdr:to>
    <xdr:graphicFrame macro="">
      <xdr:nvGraphicFramePr>
        <xdr:cNvPr id="2" name="Chart 4">
          <a:extLst>
            <a:ext uri="{FF2B5EF4-FFF2-40B4-BE49-F238E27FC236}">
              <a16:creationId xmlns="" xmlns:a16="http://schemas.microsoft.com/office/drawing/2014/main" id="{00000000-0008-0000-0C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0</xdr:row>
      <xdr:rowOff>114300</xdr:rowOff>
    </xdr:from>
    <xdr:to>
      <xdr:col>18</xdr:col>
      <xdr:colOff>257174</xdr:colOff>
      <xdr:row>25</xdr:row>
      <xdr:rowOff>95250</xdr:rowOff>
    </xdr:to>
    <xdr:graphicFrame macro="">
      <xdr:nvGraphicFramePr>
        <xdr:cNvPr id="2" name="Chart 4">
          <a:extLst>
            <a:ext uri="{FF2B5EF4-FFF2-40B4-BE49-F238E27FC236}">
              <a16:creationId xmlns="" xmlns:a16="http://schemas.microsoft.com/office/drawing/2014/main" id="{00000000-0008-0000-0D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0</xdr:row>
      <xdr:rowOff>114300</xdr:rowOff>
    </xdr:from>
    <xdr:to>
      <xdr:col>18</xdr:col>
      <xdr:colOff>257174</xdr:colOff>
      <xdr:row>25</xdr:row>
      <xdr:rowOff>95250</xdr:rowOff>
    </xdr:to>
    <xdr:graphicFrame macro="">
      <xdr:nvGraphicFramePr>
        <xdr:cNvPr id="2" name="Chart 4">
          <a:extLst>
            <a:ext uri="{FF2B5EF4-FFF2-40B4-BE49-F238E27FC236}">
              <a16:creationId xmlns="" xmlns:a16="http://schemas.microsoft.com/office/drawing/2014/main" id="{00000000-0008-0000-0E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0</xdr:row>
      <xdr:rowOff>114300</xdr:rowOff>
    </xdr:from>
    <xdr:to>
      <xdr:col>18</xdr:col>
      <xdr:colOff>257174</xdr:colOff>
      <xdr:row>25</xdr:row>
      <xdr:rowOff>95250</xdr:rowOff>
    </xdr:to>
    <xdr:graphicFrame macro="">
      <xdr:nvGraphicFramePr>
        <xdr:cNvPr id="2" name="Chart 4">
          <a:extLst>
            <a:ext uri="{FF2B5EF4-FFF2-40B4-BE49-F238E27FC236}">
              <a16:creationId xmlns="" xmlns:a16="http://schemas.microsoft.com/office/drawing/2014/main" id="{00000000-0008-0000-0F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0</xdr:row>
      <xdr:rowOff>114300</xdr:rowOff>
    </xdr:from>
    <xdr:to>
      <xdr:col>18</xdr:col>
      <xdr:colOff>257174</xdr:colOff>
      <xdr:row>25</xdr:row>
      <xdr:rowOff>95250</xdr:rowOff>
    </xdr:to>
    <xdr:graphicFrame macro="">
      <xdr:nvGraphicFramePr>
        <xdr:cNvPr id="2" name="Chart 4">
          <a:extLst>
            <a:ext uri="{FF2B5EF4-FFF2-40B4-BE49-F238E27FC236}">
              <a16:creationId xmlns="" xmlns:a16="http://schemas.microsoft.com/office/drawing/2014/main" id="{00000000-0008-0000-1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0</xdr:row>
      <xdr:rowOff>114300</xdr:rowOff>
    </xdr:from>
    <xdr:to>
      <xdr:col>18</xdr:col>
      <xdr:colOff>257174</xdr:colOff>
      <xdr:row>25</xdr:row>
      <xdr:rowOff>95250</xdr:rowOff>
    </xdr:to>
    <xdr:graphicFrame macro="">
      <xdr:nvGraphicFramePr>
        <xdr:cNvPr id="2" name="Chart 4">
          <a:extLst>
            <a:ext uri="{FF2B5EF4-FFF2-40B4-BE49-F238E27FC236}">
              <a16:creationId xmlns="" xmlns:a16="http://schemas.microsoft.com/office/drawing/2014/main" id="{00000000-0008-0000-11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>
      <selection activeCell="J11" sqref="J11"/>
    </sheetView>
  </sheetViews>
  <sheetFormatPr defaultRowHeight="12.75"/>
  <cols>
    <col min="11" max="14" width="9.140625" customWidth="1"/>
    <col min="16" max="16" width="9.140625" customWidth="1"/>
  </cols>
  <sheetData/>
  <phoneticPr fontId="5" type="noConversion"/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29"/>
  <sheetViews>
    <sheetView zoomScale="115" zoomScaleNormal="115" workbookViewId="0">
      <selection activeCell="A3" sqref="A3"/>
    </sheetView>
  </sheetViews>
  <sheetFormatPr defaultRowHeight="12.75"/>
  <cols>
    <col min="1" max="1" width="13.42578125" customWidth="1"/>
    <col min="2" max="2" width="22.7109375" customWidth="1"/>
    <col min="3" max="3" width="18.5703125" customWidth="1"/>
    <col min="4" max="4" width="22.5703125" customWidth="1"/>
    <col min="5" max="5" width="15.7109375" customWidth="1"/>
    <col min="6" max="6" width="19.42578125" customWidth="1"/>
    <col min="7" max="7" width="21.28515625" customWidth="1"/>
    <col min="8" max="8" width="10.5703125" customWidth="1"/>
    <col min="9" max="9" width="15.140625" customWidth="1"/>
  </cols>
  <sheetData>
    <row r="2" spans="1:10" ht="13.5" thickBot="1"/>
    <row r="3" spans="1:10" ht="26.25" thickBot="1">
      <c r="A3" s="41" t="s">
        <v>9</v>
      </c>
      <c r="B3" s="42" t="s">
        <v>10</v>
      </c>
      <c r="C3" s="42" t="s">
        <v>11</v>
      </c>
      <c r="D3" s="42" t="s">
        <v>30</v>
      </c>
      <c r="E3" s="42" t="s">
        <v>12</v>
      </c>
      <c r="F3" s="42" t="s">
        <v>31</v>
      </c>
      <c r="G3" s="42" t="s">
        <v>13</v>
      </c>
      <c r="H3" s="42" t="s">
        <v>32</v>
      </c>
      <c r="I3" s="42" t="s">
        <v>33</v>
      </c>
      <c r="J3" s="42" t="s">
        <v>50</v>
      </c>
    </row>
    <row r="4" spans="1:10">
      <c r="A4" s="113">
        <v>1</v>
      </c>
      <c r="B4" s="113" t="s">
        <v>14</v>
      </c>
      <c r="C4" s="39" t="s">
        <v>24</v>
      </c>
      <c r="D4" s="113" t="s">
        <v>34</v>
      </c>
      <c r="E4" s="113" t="s">
        <v>35</v>
      </c>
      <c r="F4" s="113">
        <v>52</v>
      </c>
      <c r="G4" s="113" t="s">
        <v>36</v>
      </c>
      <c r="H4" s="113" t="s">
        <v>37</v>
      </c>
      <c r="I4" s="113">
        <v>4</v>
      </c>
      <c r="J4" s="115">
        <v>0.7</v>
      </c>
    </row>
    <row r="5" spans="1:10" ht="13.5" thickBot="1">
      <c r="A5" s="114"/>
      <c r="B5" s="114"/>
      <c r="C5" s="40" t="s">
        <v>25</v>
      </c>
      <c r="D5" s="114"/>
      <c r="E5" s="114"/>
      <c r="F5" s="114"/>
      <c r="G5" s="114"/>
      <c r="H5" s="114"/>
      <c r="I5" s="114"/>
      <c r="J5" s="114"/>
    </row>
    <row r="6" spans="1:10">
      <c r="A6" s="113">
        <v>2</v>
      </c>
      <c r="B6" s="113" t="s">
        <v>14</v>
      </c>
      <c r="C6" s="39" t="s">
        <v>24</v>
      </c>
      <c r="D6" s="113" t="s">
        <v>34</v>
      </c>
      <c r="E6" s="113" t="s">
        <v>35</v>
      </c>
      <c r="F6" s="113" t="s">
        <v>38</v>
      </c>
      <c r="G6" s="113" t="s">
        <v>39</v>
      </c>
      <c r="H6" s="113" t="s">
        <v>37</v>
      </c>
      <c r="I6" s="113">
        <v>4</v>
      </c>
      <c r="J6" s="115">
        <v>0.7</v>
      </c>
    </row>
    <row r="7" spans="1:10" ht="13.5" thickBot="1">
      <c r="A7" s="114"/>
      <c r="B7" s="114"/>
      <c r="C7" s="40" t="s">
        <v>25</v>
      </c>
      <c r="D7" s="114"/>
      <c r="E7" s="114"/>
      <c r="F7" s="114"/>
      <c r="G7" s="114"/>
      <c r="H7" s="114"/>
      <c r="I7" s="114"/>
      <c r="J7" s="114"/>
    </row>
    <row r="8" spans="1:10">
      <c r="A8" s="113">
        <v>3</v>
      </c>
      <c r="B8" s="113" t="s">
        <v>14</v>
      </c>
      <c r="C8" s="39" t="s">
        <v>24</v>
      </c>
      <c r="D8" s="113" t="s">
        <v>40</v>
      </c>
      <c r="E8" s="113" t="s">
        <v>35</v>
      </c>
      <c r="F8" s="113">
        <v>52</v>
      </c>
      <c r="G8" s="113" t="s">
        <v>41</v>
      </c>
      <c r="H8" s="113" t="s">
        <v>37</v>
      </c>
      <c r="I8" s="113">
        <v>4</v>
      </c>
      <c r="J8" s="115">
        <v>0.7</v>
      </c>
    </row>
    <row r="9" spans="1:10" ht="13.5" thickBot="1">
      <c r="A9" s="114"/>
      <c r="B9" s="114"/>
      <c r="C9" s="40" t="s">
        <v>25</v>
      </c>
      <c r="D9" s="114"/>
      <c r="E9" s="114"/>
      <c r="F9" s="114"/>
      <c r="G9" s="114"/>
      <c r="H9" s="114"/>
      <c r="I9" s="114"/>
      <c r="J9" s="114"/>
    </row>
    <row r="10" spans="1:10">
      <c r="A10" s="113">
        <v>4</v>
      </c>
      <c r="B10" s="113" t="s">
        <v>14</v>
      </c>
      <c r="C10" s="39" t="s">
        <v>24</v>
      </c>
      <c r="D10" s="113" t="s">
        <v>42</v>
      </c>
      <c r="E10" s="113" t="s">
        <v>43</v>
      </c>
      <c r="F10" s="113">
        <v>52</v>
      </c>
      <c r="G10" s="113" t="s">
        <v>39</v>
      </c>
      <c r="H10" s="113" t="s">
        <v>37</v>
      </c>
      <c r="I10" s="113">
        <v>4</v>
      </c>
      <c r="J10" s="115">
        <v>0.7</v>
      </c>
    </row>
    <row r="11" spans="1:10" ht="13.5" thickBot="1">
      <c r="A11" s="114"/>
      <c r="B11" s="114"/>
      <c r="C11" s="40" t="s">
        <v>25</v>
      </c>
      <c r="D11" s="114"/>
      <c r="E11" s="114"/>
      <c r="F11" s="114"/>
      <c r="G11" s="114"/>
      <c r="H11" s="114"/>
      <c r="I11" s="114"/>
      <c r="J11" s="114"/>
    </row>
    <row r="12" spans="1:10">
      <c r="A12" s="113" t="s">
        <v>58</v>
      </c>
      <c r="B12" s="113" t="s">
        <v>14</v>
      </c>
      <c r="C12" s="39" t="s">
        <v>24</v>
      </c>
      <c r="D12" s="113" t="s">
        <v>44</v>
      </c>
      <c r="E12" s="113" t="s">
        <v>43</v>
      </c>
      <c r="F12" s="113">
        <v>52</v>
      </c>
      <c r="G12" s="113" t="s">
        <v>41</v>
      </c>
      <c r="H12" s="113" t="s">
        <v>37</v>
      </c>
      <c r="I12" s="113">
        <v>4</v>
      </c>
      <c r="J12" s="115">
        <v>0.7</v>
      </c>
    </row>
    <row r="13" spans="1:10" ht="13.5" thickBot="1">
      <c r="A13" s="114"/>
      <c r="B13" s="114"/>
      <c r="C13" s="40" t="s">
        <v>25</v>
      </c>
      <c r="D13" s="114"/>
      <c r="E13" s="114"/>
      <c r="F13" s="114"/>
      <c r="G13" s="114"/>
      <c r="H13" s="114"/>
      <c r="I13" s="114"/>
      <c r="J13" s="114"/>
    </row>
    <row r="14" spans="1:10">
      <c r="A14" s="113" t="s">
        <v>59</v>
      </c>
      <c r="B14" s="113" t="s">
        <v>14</v>
      </c>
      <c r="C14" s="39" t="s">
        <v>24</v>
      </c>
      <c r="D14" s="113" t="s">
        <v>44</v>
      </c>
      <c r="E14" s="113" t="s">
        <v>43</v>
      </c>
      <c r="F14" s="113">
        <v>52</v>
      </c>
      <c r="G14" s="113" t="s">
        <v>41</v>
      </c>
      <c r="H14" s="113" t="s">
        <v>37</v>
      </c>
      <c r="I14" s="113">
        <v>8</v>
      </c>
      <c r="J14" s="116">
        <v>0.7</v>
      </c>
    </row>
    <row r="15" spans="1:10" ht="13.5" thickBot="1">
      <c r="A15" s="114"/>
      <c r="B15" s="114"/>
      <c r="C15" s="40" t="s">
        <v>25</v>
      </c>
      <c r="D15" s="114"/>
      <c r="E15" s="114"/>
      <c r="F15" s="114"/>
      <c r="G15" s="114"/>
      <c r="H15" s="114"/>
      <c r="I15" s="114"/>
      <c r="J15" s="117"/>
    </row>
    <row r="16" spans="1:10" ht="13.5" thickBot="1">
      <c r="A16" s="54">
        <v>6</v>
      </c>
      <c r="B16" s="40" t="s">
        <v>14</v>
      </c>
      <c r="C16" s="40" t="s">
        <v>26</v>
      </c>
      <c r="D16" s="40" t="s">
        <v>42</v>
      </c>
      <c r="E16" s="40" t="s">
        <v>45</v>
      </c>
      <c r="F16" s="40">
        <v>52</v>
      </c>
      <c r="G16" s="40" t="s">
        <v>41</v>
      </c>
      <c r="H16" s="40" t="s">
        <v>37</v>
      </c>
      <c r="I16" s="40">
        <v>4</v>
      </c>
      <c r="J16" s="43">
        <v>0.7</v>
      </c>
    </row>
    <row r="17" spans="1:10" ht="13.5" thickBot="1">
      <c r="A17" s="48">
        <v>7</v>
      </c>
      <c r="B17" s="40" t="s">
        <v>14</v>
      </c>
      <c r="C17" s="40" t="s">
        <v>26</v>
      </c>
      <c r="D17" s="40" t="s">
        <v>42</v>
      </c>
      <c r="E17" s="40" t="s">
        <v>46</v>
      </c>
      <c r="F17" s="40">
        <v>52</v>
      </c>
      <c r="G17" s="40" t="s">
        <v>41</v>
      </c>
      <c r="H17" s="40" t="s">
        <v>37</v>
      </c>
      <c r="I17" s="40">
        <v>4</v>
      </c>
      <c r="J17" s="43">
        <v>0.7</v>
      </c>
    </row>
    <row r="18" spans="1:10" ht="13.5" thickBot="1">
      <c r="A18" s="48">
        <v>8</v>
      </c>
      <c r="B18" s="40" t="s">
        <v>14</v>
      </c>
      <c r="C18" s="40" t="s">
        <v>27</v>
      </c>
      <c r="D18" s="40" t="s">
        <v>42</v>
      </c>
      <c r="E18" s="40" t="s">
        <v>43</v>
      </c>
      <c r="F18" s="40">
        <v>52</v>
      </c>
      <c r="G18" s="40" t="s">
        <v>41</v>
      </c>
      <c r="H18" s="40" t="s">
        <v>47</v>
      </c>
      <c r="I18" s="40">
        <v>4</v>
      </c>
      <c r="J18" s="43">
        <v>0.7</v>
      </c>
    </row>
    <row r="19" spans="1:10" ht="13.5" thickBot="1">
      <c r="A19" s="48">
        <v>9</v>
      </c>
      <c r="B19" s="40" t="s">
        <v>14</v>
      </c>
      <c r="C19" s="40" t="s">
        <v>28</v>
      </c>
      <c r="D19" s="40" t="s">
        <v>42</v>
      </c>
      <c r="E19" s="40" t="s">
        <v>45</v>
      </c>
      <c r="F19" s="40">
        <v>52</v>
      </c>
      <c r="G19" s="40" t="s">
        <v>41</v>
      </c>
      <c r="H19" s="40" t="s">
        <v>47</v>
      </c>
      <c r="I19" s="40">
        <v>4</v>
      </c>
      <c r="J19" s="43">
        <v>0.7</v>
      </c>
    </row>
    <row r="20" spans="1:10">
      <c r="A20" s="113">
        <v>10</v>
      </c>
      <c r="B20" s="113" t="s">
        <v>14</v>
      </c>
      <c r="C20" s="39" t="s">
        <v>24</v>
      </c>
      <c r="D20" s="113" t="s">
        <v>42</v>
      </c>
      <c r="E20" s="113" t="s">
        <v>35</v>
      </c>
      <c r="F20" s="113">
        <v>52</v>
      </c>
      <c r="G20" s="113" t="s">
        <v>39</v>
      </c>
      <c r="H20" s="113" t="s">
        <v>37</v>
      </c>
      <c r="I20" s="113">
        <v>8</v>
      </c>
      <c r="J20" s="115">
        <v>0.3</v>
      </c>
    </row>
    <row r="21" spans="1:10" ht="13.5" thickBot="1">
      <c r="A21" s="114"/>
      <c r="B21" s="114"/>
      <c r="C21" s="40" t="s">
        <v>25</v>
      </c>
      <c r="D21" s="114"/>
      <c r="E21" s="114"/>
      <c r="F21" s="114"/>
      <c r="G21" s="114"/>
      <c r="H21" s="114"/>
      <c r="I21" s="114"/>
      <c r="J21" s="114"/>
    </row>
    <row r="22" spans="1:10">
      <c r="A22" s="113">
        <v>11</v>
      </c>
      <c r="B22" s="113" t="s">
        <v>14</v>
      </c>
      <c r="C22" s="39" t="s">
        <v>24</v>
      </c>
      <c r="D22" s="113" t="s">
        <v>49</v>
      </c>
      <c r="E22" s="113" t="s">
        <v>35</v>
      </c>
      <c r="F22" s="113">
        <v>52</v>
      </c>
      <c r="G22" s="113" t="s">
        <v>41</v>
      </c>
      <c r="H22" s="113" t="s">
        <v>37</v>
      </c>
      <c r="I22" s="113">
        <v>4</v>
      </c>
      <c r="J22" s="115">
        <v>0.7</v>
      </c>
    </row>
    <row r="23" spans="1:10" ht="13.5" thickBot="1">
      <c r="A23" s="114"/>
      <c r="B23" s="114"/>
      <c r="C23" s="40" t="s">
        <v>25</v>
      </c>
      <c r="D23" s="114"/>
      <c r="E23" s="114"/>
      <c r="F23" s="114"/>
      <c r="G23" s="114"/>
      <c r="H23" s="114"/>
      <c r="I23" s="114"/>
      <c r="J23" s="114"/>
    </row>
    <row r="24" spans="1:10">
      <c r="A24" s="113" t="s">
        <v>84</v>
      </c>
      <c r="B24" s="113" t="s">
        <v>14</v>
      </c>
      <c r="C24" s="39" t="s">
        <v>48</v>
      </c>
      <c r="D24" s="113" t="s">
        <v>34</v>
      </c>
      <c r="E24" s="113" t="s">
        <v>35</v>
      </c>
      <c r="F24" s="113">
        <v>52</v>
      </c>
      <c r="G24" s="113" t="s">
        <v>41</v>
      </c>
      <c r="H24" s="113" t="s">
        <v>37</v>
      </c>
      <c r="I24" s="113">
        <v>4</v>
      </c>
      <c r="J24" s="115">
        <v>0.7</v>
      </c>
    </row>
    <row r="25" spans="1:10" ht="13.5" thickBot="1">
      <c r="A25" s="114"/>
      <c r="B25" s="114"/>
      <c r="C25" s="40" t="s">
        <v>26</v>
      </c>
      <c r="D25" s="114"/>
      <c r="E25" s="114"/>
      <c r="F25" s="114"/>
      <c r="G25" s="114"/>
      <c r="H25" s="114"/>
      <c r="I25" s="114"/>
      <c r="J25" s="114"/>
    </row>
    <row r="26" spans="1:10">
      <c r="A26" s="113" t="s">
        <v>85</v>
      </c>
      <c r="B26" s="113" t="s">
        <v>14</v>
      </c>
      <c r="C26" s="39" t="s">
        <v>48</v>
      </c>
      <c r="D26" s="113" t="s">
        <v>34</v>
      </c>
      <c r="E26" s="113" t="s">
        <v>35</v>
      </c>
      <c r="F26" s="113">
        <v>52</v>
      </c>
      <c r="G26" s="113" t="s">
        <v>41</v>
      </c>
      <c r="H26" s="113" t="s">
        <v>37</v>
      </c>
      <c r="I26" s="113">
        <v>4</v>
      </c>
      <c r="J26" s="115">
        <v>0.7</v>
      </c>
    </row>
    <row r="27" spans="1:10" ht="13.5" thickBot="1">
      <c r="A27" s="114"/>
      <c r="B27" s="114"/>
      <c r="C27" s="40" t="s">
        <v>26</v>
      </c>
      <c r="D27" s="114"/>
      <c r="E27" s="114"/>
      <c r="F27" s="114"/>
      <c r="G27" s="114"/>
      <c r="H27" s="114"/>
      <c r="I27" s="114"/>
      <c r="J27" s="114"/>
    </row>
    <row r="28" spans="1:10">
      <c r="A28" s="113">
        <v>14</v>
      </c>
      <c r="B28" s="113" t="s">
        <v>60</v>
      </c>
      <c r="C28" s="39" t="s">
        <v>24</v>
      </c>
      <c r="D28" s="113" t="s">
        <v>44</v>
      </c>
      <c r="E28" s="113" t="s">
        <v>43</v>
      </c>
      <c r="F28" s="113">
        <v>51</v>
      </c>
      <c r="G28" s="113" t="s">
        <v>41</v>
      </c>
      <c r="H28" s="113" t="s">
        <v>37</v>
      </c>
      <c r="I28" s="113">
        <v>4</v>
      </c>
      <c r="J28" s="115">
        <v>0.7</v>
      </c>
    </row>
    <row r="29" spans="1:10" ht="13.5" thickBot="1">
      <c r="A29" s="114"/>
      <c r="B29" s="114"/>
      <c r="C29" s="40" t="s">
        <v>25</v>
      </c>
      <c r="D29" s="114"/>
      <c r="E29" s="114"/>
      <c r="F29" s="114"/>
      <c r="G29" s="114"/>
      <c r="H29" s="114"/>
      <c r="I29" s="114"/>
      <c r="J29" s="114"/>
    </row>
  </sheetData>
  <mergeCells count="99">
    <mergeCell ref="G4:G5"/>
    <mergeCell ref="H4:H5"/>
    <mergeCell ref="I4:I5"/>
    <mergeCell ref="B6:B7"/>
    <mergeCell ref="D6:D7"/>
    <mergeCell ref="E6:E7"/>
    <mergeCell ref="F6:F7"/>
    <mergeCell ref="G6:G7"/>
    <mergeCell ref="H6:H7"/>
    <mergeCell ref="I6:I7"/>
    <mergeCell ref="B4:B5"/>
    <mergeCell ref="D4:D5"/>
    <mergeCell ref="E4:E5"/>
    <mergeCell ref="F4:F5"/>
    <mergeCell ref="G8:G9"/>
    <mergeCell ref="H8:H9"/>
    <mergeCell ref="I8:I9"/>
    <mergeCell ref="B10:B11"/>
    <mergeCell ref="D10:D11"/>
    <mergeCell ref="E10:E11"/>
    <mergeCell ref="F10:F11"/>
    <mergeCell ref="G10:G11"/>
    <mergeCell ref="H10:H11"/>
    <mergeCell ref="I10:I11"/>
    <mergeCell ref="B8:B9"/>
    <mergeCell ref="D8:D9"/>
    <mergeCell ref="E8:E9"/>
    <mergeCell ref="F8:F9"/>
    <mergeCell ref="G12:G13"/>
    <mergeCell ref="H12:H13"/>
    <mergeCell ref="I12:I13"/>
    <mergeCell ref="B14:B15"/>
    <mergeCell ref="D14:D15"/>
    <mergeCell ref="E14:E15"/>
    <mergeCell ref="F14:F15"/>
    <mergeCell ref="G14:G15"/>
    <mergeCell ref="H14:H15"/>
    <mergeCell ref="I14:I15"/>
    <mergeCell ref="B12:B13"/>
    <mergeCell ref="D12:D13"/>
    <mergeCell ref="E12:E13"/>
    <mergeCell ref="F12:F13"/>
    <mergeCell ref="G20:G21"/>
    <mergeCell ref="H20:H21"/>
    <mergeCell ref="I20:I21"/>
    <mergeCell ref="B22:B23"/>
    <mergeCell ref="D22:D23"/>
    <mergeCell ref="E22:E23"/>
    <mergeCell ref="F22:F23"/>
    <mergeCell ref="G22:G23"/>
    <mergeCell ref="H22:H23"/>
    <mergeCell ref="I22:I23"/>
    <mergeCell ref="B20:B21"/>
    <mergeCell ref="D20:D21"/>
    <mergeCell ref="E20:E21"/>
    <mergeCell ref="F20:F21"/>
    <mergeCell ref="G24:G25"/>
    <mergeCell ref="H24:H25"/>
    <mergeCell ref="I24:I25"/>
    <mergeCell ref="B28:B29"/>
    <mergeCell ref="D28:D29"/>
    <mergeCell ref="E28:E29"/>
    <mergeCell ref="F28:F29"/>
    <mergeCell ref="G28:G29"/>
    <mergeCell ref="H28:H29"/>
    <mergeCell ref="I28:I29"/>
    <mergeCell ref="B24:B25"/>
    <mergeCell ref="D24:D25"/>
    <mergeCell ref="E24:E25"/>
    <mergeCell ref="F24:F25"/>
    <mergeCell ref="B26:B27"/>
    <mergeCell ref="D26:D27"/>
    <mergeCell ref="J4:J5"/>
    <mergeCell ref="J6:J7"/>
    <mergeCell ref="J8:J9"/>
    <mergeCell ref="J10:J11"/>
    <mergeCell ref="J12:J13"/>
    <mergeCell ref="J28:J29"/>
    <mergeCell ref="J14:J15"/>
    <mergeCell ref="J20:J21"/>
    <mergeCell ref="J22:J23"/>
    <mergeCell ref="J24:J25"/>
    <mergeCell ref="J26:J27"/>
    <mergeCell ref="A4:A5"/>
    <mergeCell ref="A6:A7"/>
    <mergeCell ref="A8:A9"/>
    <mergeCell ref="A10:A11"/>
    <mergeCell ref="A12:A13"/>
    <mergeCell ref="A14:A15"/>
    <mergeCell ref="A20:A21"/>
    <mergeCell ref="A22:A23"/>
    <mergeCell ref="A24:A25"/>
    <mergeCell ref="A28:A29"/>
    <mergeCell ref="A26:A27"/>
    <mergeCell ref="E26:E27"/>
    <mergeCell ref="F26:F27"/>
    <mergeCell ref="G26:G27"/>
    <mergeCell ref="H26:H27"/>
    <mergeCell ref="I26:I27"/>
  </mergeCells>
  <phoneticPr fontId="5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Y74"/>
  <sheetViews>
    <sheetView topLeftCell="A16" zoomScale="85" zoomScaleNormal="85" workbookViewId="0">
      <selection activeCell="P22" sqref="P22"/>
    </sheetView>
  </sheetViews>
  <sheetFormatPr defaultRowHeight="12.75"/>
  <cols>
    <col min="1" max="1" width="9.140625" customWidth="1"/>
    <col min="2" max="2" width="10.85546875" style="33" customWidth="1"/>
    <col min="3" max="4" width="17.28515625" style="33" customWidth="1"/>
  </cols>
  <sheetData>
    <row r="2" spans="2:23" ht="18.75" thickBot="1">
      <c r="C2" s="118" t="s">
        <v>61</v>
      </c>
      <c r="D2" s="118"/>
      <c r="E2" s="118"/>
      <c r="F2" s="118"/>
      <c r="G2" s="118"/>
      <c r="H2" s="118"/>
      <c r="I2" s="118"/>
      <c r="J2" s="118"/>
      <c r="K2" s="118"/>
      <c r="L2" s="118"/>
      <c r="M2" s="118"/>
      <c r="N2" s="118"/>
      <c r="O2" s="118"/>
      <c r="P2" s="118"/>
      <c r="Q2" s="33"/>
      <c r="R2" s="33"/>
      <c r="S2" s="33"/>
      <c r="T2" s="33"/>
    </row>
    <row r="3" spans="2:23" ht="66" customHeight="1" thickBot="1">
      <c r="B3" s="71" t="s">
        <v>9</v>
      </c>
      <c r="C3" s="71" t="s">
        <v>89</v>
      </c>
      <c r="D3" s="72" t="s">
        <v>90</v>
      </c>
      <c r="E3" s="73" t="s">
        <v>15</v>
      </c>
      <c r="F3" s="74" t="s">
        <v>21</v>
      </c>
      <c r="G3" s="74" t="s">
        <v>16</v>
      </c>
      <c r="H3" s="74" t="s">
        <v>17</v>
      </c>
      <c r="I3" s="74" t="s">
        <v>29</v>
      </c>
      <c r="J3" s="74" t="s">
        <v>65</v>
      </c>
      <c r="K3" s="74"/>
      <c r="L3" s="74"/>
      <c r="M3" s="74"/>
      <c r="N3" s="75" t="s">
        <v>18</v>
      </c>
      <c r="O3" s="75" t="s">
        <v>19</v>
      </c>
      <c r="P3" s="76" t="s">
        <v>20</v>
      </c>
      <c r="Q3" s="33"/>
      <c r="R3" s="33"/>
      <c r="S3" s="33"/>
    </row>
    <row r="4" spans="2:23">
      <c r="B4" s="90">
        <v>1</v>
      </c>
      <c r="C4" s="94" t="s">
        <v>76</v>
      </c>
      <c r="D4" s="55" t="s">
        <v>67</v>
      </c>
      <c r="E4" s="56">
        <f>'case 1'!B52</f>
        <v>-2.9683183548323475</v>
      </c>
      <c r="F4" s="56">
        <v>-1.69</v>
      </c>
      <c r="G4" s="56">
        <f>'case 1'!F52</f>
        <v>-3.3462101773296218</v>
      </c>
      <c r="H4" s="56">
        <f>'case 1'!H52</f>
        <v>-3.0610635003683817</v>
      </c>
      <c r="I4" s="56">
        <f>'case 1'!J52</f>
        <v>-2.8441925108191772</v>
      </c>
      <c r="J4" s="56">
        <v>-2.0099999999999998</v>
      </c>
      <c r="K4" s="56" t="str">
        <f>'case 1'!N52</f>
        <v/>
      </c>
      <c r="L4" s="56" t="str">
        <f>'case 1'!P52</f>
        <v/>
      </c>
      <c r="M4" s="56" t="str">
        <f>'case 1'!R52</f>
        <v/>
      </c>
      <c r="N4" s="58">
        <f>STDEV(E4,F4,G4,H4,I4,J4,K4,L4,M4)</f>
        <v>0.65174441011917328</v>
      </c>
      <c r="O4" s="58">
        <f t="shared" ref="O4:O29" si="0">MAX(E4,F4,G4,H4,I4,J4,K4,L4,M4)-MIN(E4,F4,G4,H4,I4,J4,K4,L4,M4)</f>
        <v>1.6562101773296218</v>
      </c>
      <c r="P4" s="65">
        <f t="shared" ref="P4:P21" si="1">AVERAGE(E4,F4,G4,H4,I4,J4,K4,L4,M4)</f>
        <v>-2.6532974238915883</v>
      </c>
      <c r="Q4" s="33"/>
      <c r="R4" s="83"/>
      <c r="S4" s="83"/>
      <c r="T4" s="83"/>
      <c r="U4" s="83"/>
      <c r="V4" s="83"/>
      <c r="W4" s="83"/>
    </row>
    <row r="5" spans="2:23">
      <c r="B5" s="95">
        <v>2</v>
      </c>
      <c r="C5" s="92" t="s">
        <v>76</v>
      </c>
      <c r="D5" s="37" t="s">
        <v>68</v>
      </c>
      <c r="E5" s="52">
        <f>'case 2'!B52</f>
        <v>-1.5360652482394774</v>
      </c>
      <c r="F5" s="52">
        <v>-0.86</v>
      </c>
      <c r="G5" s="52">
        <f>'case 2'!F52</f>
        <v>-2.1503648141107687</v>
      </c>
      <c r="H5" s="52">
        <f>'case 2'!H52</f>
        <v>-2.146350397127061</v>
      </c>
      <c r="I5" s="52">
        <f>'case 2'!J52</f>
        <v>-2.0119651711292548</v>
      </c>
      <c r="J5" s="52">
        <v>-0.78</v>
      </c>
      <c r="K5" s="52" t="str">
        <f>'case 2'!N52</f>
        <v/>
      </c>
      <c r="L5" s="52" t="str">
        <f>'case 2'!P52</f>
        <v/>
      </c>
      <c r="M5" s="52" t="str">
        <f>'case 2'!R52</f>
        <v/>
      </c>
      <c r="N5" s="51">
        <f>STDEV(E5,F5,G5,H5,I5,J5,K5,L5,M5)</f>
        <v>0.63134605589659465</v>
      </c>
      <c r="O5" s="51">
        <f t="shared" si="0"/>
        <v>1.3703648141107687</v>
      </c>
      <c r="P5" s="67">
        <f t="shared" si="1"/>
        <v>-1.5807909384344272</v>
      </c>
      <c r="Q5" s="33"/>
      <c r="R5" s="33"/>
      <c r="S5" s="33"/>
      <c r="T5" s="83"/>
    </row>
    <row r="6" spans="2:23">
      <c r="B6" s="95">
        <v>3</v>
      </c>
      <c r="C6" s="92" t="s">
        <v>76</v>
      </c>
      <c r="D6" s="37" t="s">
        <v>69</v>
      </c>
      <c r="E6" s="52">
        <f>'case 3'!B59</f>
        <v>21.41477063594418</v>
      </c>
      <c r="F6" s="52">
        <v>23.24</v>
      </c>
      <c r="G6" s="52">
        <f>'case 3'!F59</f>
        <v>21.915021037934821</v>
      </c>
      <c r="H6" s="52">
        <f>'case 3'!H59</f>
        <v>21.646130953465132</v>
      </c>
      <c r="I6" s="52">
        <f>'case 3'!J59</f>
        <v>21.287332079056849</v>
      </c>
      <c r="J6" s="52">
        <v>22.46</v>
      </c>
      <c r="K6" s="52" t="str">
        <f>'case 3'!N59</f>
        <v/>
      </c>
      <c r="L6" s="52" t="str">
        <f>'case 3'!P59</f>
        <v/>
      </c>
      <c r="M6" s="52" t="str">
        <f>'case 3'!R59</f>
        <v/>
      </c>
      <c r="N6" s="51">
        <f>STDEV(E6,F6,G6,H6,I6,J6,K6,L6,M6)</f>
        <v>0.73916285946785798</v>
      </c>
      <c r="O6" s="51">
        <f t="shared" si="0"/>
        <v>1.9526679209431492</v>
      </c>
      <c r="P6" s="67">
        <f t="shared" si="1"/>
        <v>21.993875784400164</v>
      </c>
      <c r="Q6" s="33"/>
      <c r="R6" s="33"/>
      <c r="S6" s="33"/>
      <c r="T6" s="83"/>
    </row>
    <row r="7" spans="2:23" s="33" customFormat="1">
      <c r="B7" s="95">
        <v>10</v>
      </c>
      <c r="C7" s="92" t="s">
        <v>76</v>
      </c>
      <c r="D7" s="37" t="s">
        <v>74</v>
      </c>
      <c r="E7" s="52">
        <f>'case 10'!B52</f>
        <v>-0.50379734611241511</v>
      </c>
      <c r="F7" s="52">
        <v>-0.13</v>
      </c>
      <c r="G7" s="52">
        <f>'case 10'!F52</f>
        <v>-1.3549168817771022</v>
      </c>
      <c r="H7" s="52">
        <f>'case 10'!H52</f>
        <v>-2.3034504113084053</v>
      </c>
      <c r="I7" s="52">
        <f>'case 10'!J52</f>
        <v>-1.0081758676269628</v>
      </c>
      <c r="J7" s="52">
        <v>0.32</v>
      </c>
      <c r="K7" s="52" t="str">
        <f>'case 10'!N52</f>
        <v/>
      </c>
      <c r="L7" s="52" t="str">
        <f>'case 10'!P52</f>
        <v/>
      </c>
      <c r="M7" s="52" t="str">
        <f>'case 10'!R52</f>
        <v/>
      </c>
      <c r="N7" s="51">
        <f>STDEV(E7,F7,G7,H7,I7,J7,K7,L7,M7)</f>
        <v>0.93778981005801942</v>
      </c>
      <c r="O7" s="51">
        <f t="shared" si="0"/>
        <v>2.6234504113084052</v>
      </c>
      <c r="P7" s="67">
        <f t="shared" si="1"/>
        <v>-0.8300567511374809</v>
      </c>
      <c r="T7" s="83"/>
    </row>
    <row r="8" spans="2:23">
      <c r="B8" s="95" t="s">
        <v>58</v>
      </c>
      <c r="C8" s="92" t="s">
        <v>76</v>
      </c>
      <c r="D8" s="37" t="s">
        <v>86</v>
      </c>
      <c r="E8" s="52">
        <f>'case 5a'!B62</f>
        <v>16.744172908449027</v>
      </c>
      <c r="F8" s="52">
        <v>17.09</v>
      </c>
      <c r="G8" s="52">
        <f>'case 5a'!F62</f>
        <v>16.185381118518062</v>
      </c>
      <c r="H8" s="52">
        <f>'case 5a'!H62</f>
        <v>16.589628445496388</v>
      </c>
      <c r="I8" s="52">
        <f>'case 5a'!J62</f>
        <v>16.82439043482238</v>
      </c>
      <c r="J8" s="52">
        <v>17.57</v>
      </c>
      <c r="K8" s="52" t="str">
        <f>'case 5a'!N62</f>
        <v/>
      </c>
      <c r="L8" s="52" t="str">
        <f>'case 5a'!P62</f>
        <v/>
      </c>
      <c r="M8" s="52" t="str">
        <f>'case 5a'!R62</f>
        <v/>
      </c>
      <c r="N8" s="51">
        <f t="shared" ref="N8" si="2">STDEV(E8,F8,G8,H8,I8,J8,K8,L8,M8)</f>
        <v>0.46814893565689919</v>
      </c>
      <c r="O8" s="51">
        <f t="shared" si="0"/>
        <v>1.3846188814819378</v>
      </c>
      <c r="P8" s="67">
        <f t="shared" si="1"/>
        <v>16.833928817880974</v>
      </c>
      <c r="Q8" s="33"/>
      <c r="R8" s="33"/>
      <c r="S8" s="33"/>
      <c r="T8" s="83"/>
    </row>
    <row r="9" spans="2:23" s="33" customFormat="1">
      <c r="B9" s="95" t="s">
        <v>59</v>
      </c>
      <c r="C9" s="92" t="s">
        <v>76</v>
      </c>
      <c r="D9" s="37" t="s">
        <v>87</v>
      </c>
      <c r="E9" s="52">
        <f>'case 5b'!B62</f>
        <v>16.946920480002216</v>
      </c>
      <c r="F9" s="52">
        <v>17.260000000000002</v>
      </c>
      <c r="G9" s="52">
        <f>'case 5b'!F62</f>
        <v>16.409466575994472</v>
      </c>
      <c r="H9" s="52" t="str">
        <f>'case 5b'!H62</f>
        <v/>
      </c>
      <c r="I9" s="52">
        <f>'case 5b'!J62</f>
        <v>17.395228901888593</v>
      </c>
      <c r="J9" s="52">
        <v>17.670000000000002</v>
      </c>
      <c r="K9" s="52" t="str">
        <f>'case 5b'!N62</f>
        <v/>
      </c>
      <c r="L9" s="52" t="str">
        <f>'case 5b'!P62</f>
        <v/>
      </c>
      <c r="M9" s="52" t="str">
        <f>'case 5b'!R62</f>
        <v/>
      </c>
      <c r="N9" s="51">
        <f t="shared" ref="N9:N22" si="3">STDEV(E9,F9,G9,H9,I9,J9,K9,L9,M9)</f>
        <v>0.48252797390156038</v>
      </c>
      <c r="O9" s="51">
        <f t="shared" si="0"/>
        <v>1.2605334240055299</v>
      </c>
      <c r="P9" s="67">
        <f t="shared" si="1"/>
        <v>17.136323191577056</v>
      </c>
      <c r="T9" s="83"/>
    </row>
    <row r="10" spans="2:23">
      <c r="B10" s="95">
        <v>8</v>
      </c>
      <c r="C10" s="92" t="s">
        <v>76</v>
      </c>
      <c r="D10" s="37" t="s">
        <v>72</v>
      </c>
      <c r="E10" s="52">
        <f>'case 8'!B62</f>
        <v>14.737912997945513</v>
      </c>
      <c r="F10" s="52">
        <v>15.86</v>
      </c>
      <c r="G10" s="52">
        <f>'case 8'!F62</f>
        <v>14.896437056016897</v>
      </c>
      <c r="H10" s="52" t="str">
        <f>'case 8'!H62</f>
        <v/>
      </c>
      <c r="I10" s="52" t="str">
        <f>'case 8'!J62</f>
        <v/>
      </c>
      <c r="J10" s="52">
        <v>15.71</v>
      </c>
      <c r="K10" s="52" t="str">
        <f>'case 8'!N62</f>
        <v/>
      </c>
      <c r="L10" s="52" t="str">
        <f>'case 8'!P62</f>
        <v/>
      </c>
      <c r="M10" s="52" t="str">
        <f>'case 8'!R62</f>
        <v/>
      </c>
      <c r="N10" s="51">
        <f t="shared" si="3"/>
        <v>0.56583275411630884</v>
      </c>
      <c r="O10" s="51">
        <f t="shared" si="0"/>
        <v>1.1220870020544869</v>
      </c>
      <c r="P10" s="67">
        <f t="shared" si="1"/>
        <v>15.301087513490602</v>
      </c>
      <c r="Q10" s="33"/>
      <c r="R10" s="33"/>
      <c r="S10" s="33"/>
      <c r="T10" s="83"/>
    </row>
    <row r="11" spans="2:23" s="33" customFormat="1">
      <c r="B11" s="95">
        <v>14</v>
      </c>
      <c r="C11" s="92" t="s">
        <v>76</v>
      </c>
      <c r="D11" s="37" t="s">
        <v>75</v>
      </c>
      <c r="E11" s="52">
        <f>'case 14'!B62</f>
        <v>15.893593173705474</v>
      </c>
      <c r="F11" s="52">
        <v>18.329999999999998</v>
      </c>
      <c r="G11" s="52">
        <f>'case 14'!F62</f>
        <v>16.291232936068678</v>
      </c>
      <c r="H11" s="52">
        <f>'case 14'!H62</f>
        <v>16.88430482137008</v>
      </c>
      <c r="I11" s="52">
        <f>'case 14'!J62</f>
        <v>17.282334154934883</v>
      </c>
      <c r="J11" s="52">
        <v>17.3</v>
      </c>
      <c r="K11" s="52" t="str">
        <f>'case 14'!N62</f>
        <v/>
      </c>
      <c r="L11" s="52" t="str">
        <f>'case 14'!P62</f>
        <v/>
      </c>
      <c r="M11" s="52" t="str">
        <f>'case 14'!R62</f>
        <v/>
      </c>
      <c r="N11" s="51">
        <f t="shared" si="3"/>
        <v>0.85772110950047276</v>
      </c>
      <c r="O11" s="51">
        <f t="shared" si="0"/>
        <v>2.4364068262945242</v>
      </c>
      <c r="P11" s="67">
        <f t="shared" si="1"/>
        <v>16.996910847679853</v>
      </c>
      <c r="T11" s="83"/>
    </row>
    <row r="12" spans="2:23" s="33" customFormat="1">
      <c r="B12" s="95">
        <v>4</v>
      </c>
      <c r="C12" s="92" t="s">
        <v>78</v>
      </c>
      <c r="D12" s="37" t="s">
        <v>67</v>
      </c>
      <c r="E12" s="52">
        <f>'case 4'!B52</f>
        <v>12.461547043668535</v>
      </c>
      <c r="F12" s="52">
        <v>13.37</v>
      </c>
      <c r="G12" s="52">
        <f>'case 4'!F52</f>
        <v>12.819138354641783</v>
      </c>
      <c r="H12" s="52">
        <f>'case 4'!H52</f>
        <v>12.3405343893122</v>
      </c>
      <c r="I12" s="52">
        <f>'case 4'!J52</f>
        <v>11.873145095195088</v>
      </c>
      <c r="J12" s="52">
        <v>13.1</v>
      </c>
      <c r="K12" s="52" t="str">
        <f>'case 4'!N52</f>
        <v/>
      </c>
      <c r="L12" s="52" t="str">
        <f>'case 4'!P52</f>
        <v/>
      </c>
      <c r="M12" s="52" t="str">
        <f>'case 4'!R52</f>
        <v/>
      </c>
      <c r="N12" s="51">
        <f t="shared" si="3"/>
        <v>0.54472090726453015</v>
      </c>
      <c r="O12" s="51">
        <f t="shared" si="0"/>
        <v>1.4968549048049109</v>
      </c>
      <c r="P12" s="67">
        <f t="shared" si="1"/>
        <v>12.660727480469598</v>
      </c>
      <c r="T12" s="83"/>
    </row>
    <row r="13" spans="2:23">
      <c r="B13" s="95">
        <v>11</v>
      </c>
      <c r="C13" s="93" t="s">
        <v>80</v>
      </c>
      <c r="D13" s="62" t="s">
        <v>67</v>
      </c>
      <c r="E13" s="63" t="str">
        <f>'case 11'!B52</f>
        <v/>
      </c>
      <c r="F13" s="63">
        <v>-2.14</v>
      </c>
      <c r="G13" s="63">
        <f>'case 11'!F52</f>
        <v>-3.3222237586262002</v>
      </c>
      <c r="H13" s="63">
        <f>'case 11'!H52</f>
        <v>-3.1914506265378821</v>
      </c>
      <c r="I13" s="63">
        <f>'case 11'!J52</f>
        <v>-2.4029844015102881</v>
      </c>
      <c r="J13" s="63">
        <v>-2.2200000000000002</v>
      </c>
      <c r="K13" s="63" t="str">
        <f>'case 11'!N52</f>
        <v/>
      </c>
      <c r="L13" s="63" t="str">
        <f>'case 11'!P52</f>
        <v/>
      </c>
      <c r="M13" s="63" t="str">
        <f>'case 11'!R52</f>
        <v/>
      </c>
      <c r="N13" s="51">
        <f t="shared" si="3"/>
        <v>0.55922449212182201</v>
      </c>
      <c r="O13" s="51">
        <f t="shared" si="0"/>
        <v>1.1822237586262001</v>
      </c>
      <c r="P13" s="67">
        <f t="shared" si="1"/>
        <v>-2.6553317573348743</v>
      </c>
      <c r="Q13" s="33"/>
      <c r="R13" s="33"/>
      <c r="S13" s="33"/>
      <c r="T13" s="83"/>
    </row>
    <row r="14" spans="2:23">
      <c r="B14" s="95">
        <v>12</v>
      </c>
      <c r="C14" s="92" t="s">
        <v>82</v>
      </c>
      <c r="D14" s="37" t="s">
        <v>67</v>
      </c>
      <c r="E14" s="52" t="str">
        <f>'case 12'!B52</f>
        <v/>
      </c>
      <c r="F14" s="52">
        <v>-2.23</v>
      </c>
      <c r="G14" s="52">
        <f>'case 12'!F52</f>
        <v>-3.4700787075167447</v>
      </c>
      <c r="H14" s="52">
        <f>'case 12'!H52</f>
        <v>-3.2819367684181482</v>
      </c>
      <c r="I14" s="52">
        <f>'case 12'!J52</f>
        <v>-2.5252906379502744</v>
      </c>
      <c r="J14" s="52">
        <v>-2.64</v>
      </c>
      <c r="K14" s="52" t="str">
        <f>'case 12'!N52</f>
        <v/>
      </c>
      <c r="L14" s="52" t="str">
        <f>'case 12'!P52</f>
        <v/>
      </c>
      <c r="M14" s="52" t="str">
        <f>'case 12'!R52</f>
        <v/>
      </c>
      <c r="N14" s="51">
        <f t="shared" si="3"/>
        <v>0.52509378647552318</v>
      </c>
      <c r="O14" s="51">
        <f t="shared" si="0"/>
        <v>1.2400787075167448</v>
      </c>
      <c r="P14" s="67">
        <f t="shared" si="1"/>
        <v>-2.8294612227770335</v>
      </c>
      <c r="Q14" s="33"/>
      <c r="R14" s="33"/>
      <c r="S14" s="33"/>
      <c r="T14" s="83"/>
    </row>
    <row r="15" spans="2:23" ht="13.5" thickBot="1">
      <c r="B15" s="91">
        <v>13</v>
      </c>
      <c r="C15" s="92" t="s">
        <v>82</v>
      </c>
      <c r="D15" s="37" t="s">
        <v>88</v>
      </c>
      <c r="E15" s="52" t="str">
        <f>'case 13'!B52</f>
        <v/>
      </c>
      <c r="F15" s="52">
        <v>-2.2000000000000002</v>
      </c>
      <c r="G15" s="52">
        <f>'case 13'!F52</f>
        <v>-3.4566258300269634</v>
      </c>
      <c r="H15" s="52">
        <f>'case 13'!H52</f>
        <v>-3.2978202551196487</v>
      </c>
      <c r="I15" s="52">
        <f>'case 13'!J52</f>
        <v>-2.4517268243434285</v>
      </c>
      <c r="J15" s="52">
        <v>-2.4700000000000002</v>
      </c>
      <c r="K15" s="52" t="str">
        <f>'case 13'!N52</f>
        <v/>
      </c>
      <c r="L15" s="52" t="str">
        <f>'case 13'!P52</f>
        <v/>
      </c>
      <c r="M15" s="52" t="str">
        <f>'case 13'!R52</f>
        <v/>
      </c>
      <c r="N15" s="51">
        <f t="shared" si="3"/>
        <v>0.56260778129152189</v>
      </c>
      <c r="O15" s="51">
        <f t="shared" si="0"/>
        <v>1.2566258300269633</v>
      </c>
      <c r="P15" s="67">
        <f t="shared" si="1"/>
        <v>-2.7752345818980082</v>
      </c>
      <c r="Q15" s="33"/>
      <c r="R15" s="33"/>
      <c r="S15" s="33"/>
      <c r="T15" s="83"/>
    </row>
    <row r="16" spans="2:23" s="33" customFormat="1">
      <c r="B16" s="89">
        <v>1</v>
      </c>
      <c r="C16" s="94" t="s">
        <v>77</v>
      </c>
      <c r="D16" s="55" t="s">
        <v>67</v>
      </c>
      <c r="E16" s="56">
        <f>'case 1'!C52</f>
        <v>-5.3914831938111059</v>
      </c>
      <c r="F16" s="56">
        <v>-4.45</v>
      </c>
      <c r="G16" s="56">
        <f>'case 1'!G52</f>
        <v>-5.9204817043562832</v>
      </c>
      <c r="H16" s="56">
        <f>'case 1'!I52</f>
        <v>-6.3470373663388377</v>
      </c>
      <c r="I16" s="56">
        <f>'case 1'!K52</f>
        <v>-5.1547178860196263</v>
      </c>
      <c r="J16" s="56">
        <v>-5.21</v>
      </c>
      <c r="K16" s="56" t="str">
        <f>'case 1'!O52</f>
        <v/>
      </c>
      <c r="L16" s="56" t="str">
        <f>'case 1'!Q52</f>
        <v/>
      </c>
      <c r="M16" s="56" t="str">
        <f>'case 1'!S52</f>
        <v/>
      </c>
      <c r="N16" s="58">
        <f t="shared" si="3"/>
        <v>0.65813540437700258</v>
      </c>
      <c r="O16" s="58">
        <f t="shared" si="0"/>
        <v>1.8970373663388376</v>
      </c>
      <c r="P16" s="65">
        <f t="shared" si="1"/>
        <v>-5.412286691754308</v>
      </c>
      <c r="R16" s="83"/>
      <c r="S16" s="83"/>
      <c r="T16" s="83"/>
      <c r="U16" s="83"/>
      <c r="V16" s="83"/>
      <c r="W16" s="83"/>
    </row>
    <row r="17" spans="2:23" s="33" customFormat="1">
      <c r="B17" s="95">
        <v>2</v>
      </c>
      <c r="C17" s="92" t="s">
        <v>77</v>
      </c>
      <c r="D17" s="37" t="s">
        <v>68</v>
      </c>
      <c r="E17" s="52">
        <f>'case 2'!C52</f>
        <v>-4.2531005588434763</v>
      </c>
      <c r="F17" s="52">
        <v>-3.61</v>
      </c>
      <c r="G17" s="52">
        <f>'case 2'!G52</f>
        <v>-4.966016404604944</v>
      </c>
      <c r="H17" s="52">
        <f>'case 2'!I52</f>
        <v>-5.4528998598740648</v>
      </c>
      <c r="I17" s="52">
        <f>'case 2'!K52</f>
        <v>-5.4916664014621022</v>
      </c>
      <c r="J17" s="52">
        <v>-4.0599999999999996</v>
      </c>
      <c r="K17" s="52" t="str">
        <f>'case 2'!O52</f>
        <v/>
      </c>
      <c r="L17" s="52" t="str">
        <f>'case 2'!Q52</f>
        <v/>
      </c>
      <c r="M17" s="52" t="str">
        <f>'case 2'!S52</f>
        <v/>
      </c>
      <c r="N17" s="51">
        <f t="shared" si="3"/>
        <v>0.77966827111619796</v>
      </c>
      <c r="O17" s="51">
        <f t="shared" si="0"/>
        <v>1.8816664014621023</v>
      </c>
      <c r="P17" s="67">
        <f t="shared" si="1"/>
        <v>-4.6389472041307647</v>
      </c>
      <c r="T17" s="83"/>
    </row>
    <row r="18" spans="2:23" s="33" customFormat="1">
      <c r="B18" s="95">
        <v>3</v>
      </c>
      <c r="C18" s="92" t="s">
        <v>77</v>
      </c>
      <c r="D18" s="37" t="s">
        <v>69</v>
      </c>
      <c r="E18" s="52">
        <f>'case 3'!C59</f>
        <v>18.670633219200383</v>
      </c>
      <c r="F18" s="52">
        <v>19.559999999999999</v>
      </c>
      <c r="G18" s="52">
        <f>'case 3'!G59</f>
        <v>18.531830554963843</v>
      </c>
      <c r="H18" s="52">
        <f>'case 3'!I59</f>
        <v>17.58296101175246</v>
      </c>
      <c r="I18" s="52">
        <f>'case 3'!K59</f>
        <v>17.441375781649665</v>
      </c>
      <c r="J18" s="52">
        <v>18.34</v>
      </c>
      <c r="K18" s="52" t="str">
        <f>'case 3'!O59</f>
        <v/>
      </c>
      <c r="L18" s="52" t="str">
        <f>'case 3'!Q59</f>
        <v/>
      </c>
      <c r="M18" s="52" t="str">
        <f>'case 3'!S59</f>
        <v/>
      </c>
      <c r="N18" s="51">
        <f t="shared" si="3"/>
        <v>0.77638844400220752</v>
      </c>
      <c r="O18" s="51">
        <f t="shared" si="0"/>
        <v>2.1186242183503339</v>
      </c>
      <c r="P18" s="67">
        <f t="shared" si="1"/>
        <v>18.354466761261062</v>
      </c>
      <c r="T18" s="83"/>
    </row>
    <row r="19" spans="2:23" s="33" customFormat="1">
      <c r="B19" s="95">
        <v>10</v>
      </c>
      <c r="C19" s="92" t="s">
        <v>77</v>
      </c>
      <c r="D19" s="37" t="s">
        <v>74</v>
      </c>
      <c r="E19" s="52">
        <f>'case 10'!C52</f>
        <v>-2.6492363887732435</v>
      </c>
      <c r="F19" s="52">
        <v>-2.83</v>
      </c>
      <c r="G19" s="52">
        <f>'case 10'!G52</f>
        <v>-3.9534244109270889</v>
      </c>
      <c r="H19" s="52">
        <f>'case 10'!I52</f>
        <v>-4.3</v>
      </c>
      <c r="I19" s="52">
        <f>'case 10'!K52</f>
        <v>-3.9627615374485998</v>
      </c>
      <c r="J19" s="52">
        <v>-2.44</v>
      </c>
      <c r="K19" s="52" t="str">
        <f>'case 10'!O52</f>
        <v/>
      </c>
      <c r="L19" s="52" t="str">
        <f>'case 10'!Q52</f>
        <v/>
      </c>
      <c r="M19" s="52" t="str">
        <f>'case 10'!S52</f>
        <v/>
      </c>
      <c r="N19" s="51">
        <f t="shared" si="3"/>
        <v>0.80392266252881517</v>
      </c>
      <c r="O19" s="51">
        <f>MAX(E19,F19,G19,H19,I19,J19,K19,L19,M19)-MIN(E19,F19,G19,H19,I19,J19,K19,L19,M19)</f>
        <v>1.8599999999999999</v>
      </c>
      <c r="P19" s="67">
        <f>AVERAGE(E19,F19,G19,H19,I19,J19,K19,L19,M19)</f>
        <v>-3.3559037228581556</v>
      </c>
      <c r="T19" s="83"/>
    </row>
    <row r="20" spans="2:23" s="33" customFormat="1">
      <c r="B20" s="95" t="s">
        <v>58</v>
      </c>
      <c r="C20" s="92" t="s">
        <v>77</v>
      </c>
      <c r="D20" s="37" t="s">
        <v>86</v>
      </c>
      <c r="E20" s="52">
        <f>'case 5a'!C62</f>
        <v>11.190390238066541</v>
      </c>
      <c r="F20" s="52">
        <v>11.62</v>
      </c>
      <c r="G20" s="52">
        <f>'case 5a'!G62</f>
        <v>10.697510888315097</v>
      </c>
      <c r="H20" s="52">
        <f>'case 5a'!I62</f>
        <v>10.373765509914829</v>
      </c>
      <c r="I20" s="52">
        <f>'case 5a'!K62</f>
        <v>10.517092602019069</v>
      </c>
      <c r="J20" s="52">
        <v>10.84</v>
      </c>
      <c r="K20" s="52" t="str">
        <f>'case 5a'!O62</f>
        <v/>
      </c>
      <c r="L20" s="52" t="str">
        <f>'case 5a'!Q62</f>
        <v/>
      </c>
      <c r="M20" s="52" t="str">
        <f>'case 5a'!S62</f>
        <v/>
      </c>
      <c r="N20" s="51">
        <f t="shared" si="3"/>
        <v>0.46185193460550644</v>
      </c>
      <c r="O20" s="51">
        <f t="shared" si="0"/>
        <v>1.2462344900851701</v>
      </c>
      <c r="P20" s="67">
        <f t="shared" si="1"/>
        <v>10.873126539719257</v>
      </c>
      <c r="T20" s="83"/>
    </row>
    <row r="21" spans="2:23" s="33" customFormat="1">
      <c r="B21" s="95" t="s">
        <v>59</v>
      </c>
      <c r="C21" s="92" t="s">
        <v>77</v>
      </c>
      <c r="D21" s="37" t="s">
        <v>87</v>
      </c>
      <c r="E21" s="52">
        <f>'case 5b'!C62</f>
        <v>11.292909742916317</v>
      </c>
      <c r="F21" s="52">
        <v>11.72</v>
      </c>
      <c r="G21" s="52">
        <f>'case 5b'!G62</f>
        <v>10.791619494259935</v>
      </c>
      <c r="H21" s="52" t="str">
        <f>'case 5b'!I62</f>
        <v/>
      </c>
      <c r="I21" s="52">
        <f>'case 5b'!K62</f>
        <v>10.732126333702716</v>
      </c>
      <c r="J21" s="52">
        <v>10.85</v>
      </c>
      <c r="K21" s="52" t="str">
        <f>'case 5b'!O62</f>
        <v/>
      </c>
      <c r="L21" s="52" t="str">
        <f>'case 5b'!Q62</f>
        <v/>
      </c>
      <c r="M21" s="52" t="str">
        <f>'case 5b'!S62</f>
        <v/>
      </c>
      <c r="N21" s="51">
        <f t="shared" si="3"/>
        <v>0.42189286189297792</v>
      </c>
      <c r="O21" s="51">
        <f t="shared" si="0"/>
        <v>0.98787366629728446</v>
      </c>
      <c r="P21" s="67">
        <f t="shared" si="1"/>
        <v>11.077331114175795</v>
      </c>
      <c r="T21" s="83"/>
    </row>
    <row r="22" spans="2:23" s="33" customFormat="1">
      <c r="B22" s="95">
        <v>14</v>
      </c>
      <c r="C22" s="92" t="s">
        <v>77</v>
      </c>
      <c r="D22" s="37" t="s">
        <v>72</v>
      </c>
      <c r="E22" s="52">
        <f>'case 14'!C62</f>
        <v>11.202375502741852</v>
      </c>
      <c r="F22" s="52">
        <v>12.33</v>
      </c>
      <c r="G22" s="52">
        <f>'case 14'!G62</f>
        <v>10.683405060698821</v>
      </c>
      <c r="H22" s="52">
        <f>'case 14'!I62</f>
        <v>10.205599351130211</v>
      </c>
      <c r="I22" s="52">
        <f>'case 14'!K62</f>
        <v>10.772990030689606</v>
      </c>
      <c r="J22" s="52">
        <v>11.1</v>
      </c>
      <c r="K22" s="52" t="str">
        <f>'case 14'!O62</f>
        <v/>
      </c>
      <c r="L22" s="52" t="str">
        <f>'case 14'!Q62</f>
        <v/>
      </c>
      <c r="M22" s="52" t="str">
        <f>'case 14'!S62</f>
        <v/>
      </c>
      <c r="N22" s="51">
        <f t="shared" si="3"/>
        <v>0.71947923379993939</v>
      </c>
      <c r="O22" s="51">
        <f t="shared" si="0"/>
        <v>2.1244006488697895</v>
      </c>
      <c r="P22" s="67">
        <f>AVERAGE(E22,F22,G22,H22,I22,J22,K22,L22,M22)</f>
        <v>11.049061657543414</v>
      </c>
      <c r="T22" s="83"/>
    </row>
    <row r="23" spans="2:23" s="33" customFormat="1">
      <c r="B23" s="95">
        <v>6</v>
      </c>
      <c r="C23" s="93" t="s">
        <v>77</v>
      </c>
      <c r="D23" s="62" t="s">
        <v>70</v>
      </c>
      <c r="E23" s="63">
        <f>'case 6'!C52</f>
        <v>9.0452385485841216</v>
      </c>
      <c r="F23" s="63">
        <v>9.36</v>
      </c>
      <c r="G23" s="63">
        <f>'case 6'!G52</f>
        <v>8.2235943280879074</v>
      </c>
      <c r="H23" s="63">
        <f>'case 6'!I52</f>
        <v>7.8651206503982598</v>
      </c>
      <c r="I23" s="63">
        <f>'case 6'!K52</f>
        <v>8.6226811584485006</v>
      </c>
      <c r="J23" s="63">
        <v>9.4</v>
      </c>
      <c r="K23" s="63" t="str">
        <f>'case 6'!O52</f>
        <v/>
      </c>
      <c r="L23" s="63" t="str">
        <f>'case 6'!Q52</f>
        <v/>
      </c>
      <c r="M23" s="63" t="str">
        <f>'case 6'!S52</f>
        <v/>
      </c>
      <c r="N23" s="51">
        <f t="shared" ref="N23:N29" si="4">STDEV(E23,F23,G23,H23,I23,J23,K23,L23,M23)</f>
        <v>0.62578657127860715</v>
      </c>
      <c r="O23" s="51">
        <f t="shared" si="0"/>
        <v>1.5348793496017406</v>
      </c>
      <c r="P23" s="67">
        <f t="shared" ref="P23:P29" si="5">AVERAGE(E23,F23,G23,H23,I23,J23,K23,L23,M23)</f>
        <v>8.7527724475864641</v>
      </c>
      <c r="T23" s="83"/>
    </row>
    <row r="24" spans="2:23" s="33" customFormat="1">
      <c r="B24" s="95">
        <v>9</v>
      </c>
      <c r="C24" s="92" t="s">
        <v>77</v>
      </c>
      <c r="D24" s="37" t="s">
        <v>73</v>
      </c>
      <c r="E24" s="52">
        <f>'case 9'!C62</f>
        <v>20.715856122606315</v>
      </c>
      <c r="F24" s="52">
        <v>19.920000000000002</v>
      </c>
      <c r="G24" s="52">
        <f>'case 9'!G62</f>
        <v>18.194023877263668</v>
      </c>
      <c r="H24" s="52" t="str">
        <f>'case 9'!I62</f>
        <v/>
      </c>
      <c r="I24" s="52" t="str">
        <f>'case 9'!K62</f>
        <v/>
      </c>
      <c r="J24" s="52">
        <v>19.68</v>
      </c>
      <c r="K24" s="52" t="str">
        <f>'case 9'!O62</f>
        <v/>
      </c>
      <c r="L24" s="52" t="str">
        <f>'case 9'!Q62</f>
        <v/>
      </c>
      <c r="M24" s="52" t="str">
        <f>'case 9'!S62</f>
        <v/>
      </c>
      <c r="N24" s="51">
        <f t="shared" ref="N24" si="6">STDEV(E24,F24,G24,H24,I24,J24,K24,L24,M24)</f>
        <v>1.0531991487004146</v>
      </c>
      <c r="O24" s="51">
        <f t="shared" ref="O24" si="7">MAX(E24,F24,G24,H24,I24,J24,K24,L24,M24)-MIN(E24,F24,G24,H24,I24,J24,K24,L24,M24)</f>
        <v>2.5218322453426474</v>
      </c>
      <c r="P24" s="67">
        <f t="shared" ref="P24" si="8">AVERAGE(E24,F24,G24,H24,I24,J24,K24,L24,M24)</f>
        <v>19.627469999967495</v>
      </c>
      <c r="T24" s="83"/>
    </row>
    <row r="25" spans="2:23" s="33" customFormat="1">
      <c r="B25" s="95">
        <v>7</v>
      </c>
      <c r="C25" s="92" t="s">
        <v>77</v>
      </c>
      <c r="D25" s="37" t="s">
        <v>71</v>
      </c>
      <c r="E25" s="52">
        <f>'case 7'!C52</f>
        <v>14.81746770953821</v>
      </c>
      <c r="F25" s="52">
        <v>13.53</v>
      </c>
      <c r="G25" s="52">
        <f>'case 7'!G52</f>
        <v>12.060824399809672</v>
      </c>
      <c r="H25" s="52">
        <f>'case 7'!I52</f>
        <v>12.957081525124124</v>
      </c>
      <c r="I25" s="52">
        <f>'case 7'!K52</f>
        <v>13.137687367818355</v>
      </c>
      <c r="J25" s="52">
        <v>13.55</v>
      </c>
      <c r="K25" s="52" t="str">
        <f>'case 7'!O52</f>
        <v/>
      </c>
      <c r="L25" s="52" t="str">
        <f>'case 7'!Q52</f>
        <v/>
      </c>
      <c r="M25" s="52" t="str">
        <f>'case 7'!S52</f>
        <v/>
      </c>
      <c r="N25" s="51">
        <f t="shared" si="4"/>
        <v>0.90409397484573095</v>
      </c>
      <c r="O25" s="51">
        <f t="shared" si="0"/>
        <v>2.7566433097285383</v>
      </c>
      <c r="P25" s="67">
        <f t="shared" si="5"/>
        <v>13.34217683371506</v>
      </c>
      <c r="T25" s="83"/>
    </row>
    <row r="26" spans="2:23" s="33" customFormat="1">
      <c r="B26" s="95">
        <v>4</v>
      </c>
      <c r="C26" s="92" t="s">
        <v>79</v>
      </c>
      <c r="D26" s="37" t="s">
        <v>67</v>
      </c>
      <c r="E26" s="52">
        <f>'case 4'!C52</f>
        <v>7.504325067313113</v>
      </c>
      <c r="F26" s="52">
        <v>7.74</v>
      </c>
      <c r="G26" s="52">
        <f>'case 4'!G52</f>
        <v>7.3086155232392125</v>
      </c>
      <c r="H26" s="52">
        <f>'case 4'!I52</f>
        <v>6.3605977256077466</v>
      </c>
      <c r="I26" s="52">
        <f>'case 4'!K52</f>
        <v>5.9310384510806022</v>
      </c>
      <c r="J26" s="52">
        <v>7.12</v>
      </c>
      <c r="K26" s="52" t="str">
        <f>'case 4'!O52</f>
        <v/>
      </c>
      <c r="L26" s="52" t="str">
        <f>'case 4'!Q52</f>
        <v/>
      </c>
      <c r="M26" s="52" t="str">
        <f>'case 4'!S52</f>
        <v/>
      </c>
      <c r="N26" s="51">
        <f t="shared" si="4"/>
        <v>0.70183933233101348</v>
      </c>
      <c r="O26" s="51">
        <f t="shared" si="0"/>
        <v>1.808961548919398</v>
      </c>
      <c r="P26" s="67">
        <f t="shared" si="5"/>
        <v>6.994096127873445</v>
      </c>
      <c r="T26" s="83"/>
    </row>
    <row r="27" spans="2:23" s="33" customFormat="1">
      <c r="B27" s="95">
        <v>11</v>
      </c>
      <c r="C27" s="92" t="s">
        <v>81</v>
      </c>
      <c r="D27" s="37" t="s">
        <v>67</v>
      </c>
      <c r="E27" s="52" t="str">
        <f>'case 11'!C52</f>
        <v/>
      </c>
      <c r="F27" s="52">
        <v>-4.7699999999999996</v>
      </c>
      <c r="G27" s="52">
        <f>'case 11'!G52</f>
        <v>-5.6477906296367815</v>
      </c>
      <c r="H27" s="52">
        <f>'case 11'!I52</f>
        <v>-6.5964894432075427</v>
      </c>
      <c r="I27" s="52">
        <f>'case 11'!K52</f>
        <v>-5.7571240631391776</v>
      </c>
      <c r="J27" s="52">
        <v>-5.08</v>
      </c>
      <c r="K27" s="52" t="str">
        <f>'case 11'!O52</f>
        <v/>
      </c>
      <c r="L27" s="52" t="str">
        <f>'case 11'!Q52</f>
        <v/>
      </c>
      <c r="M27" s="52" t="str">
        <f>'case 11'!S52</f>
        <v/>
      </c>
      <c r="N27" s="51">
        <f t="shared" si="4"/>
        <v>0.70264624452173008</v>
      </c>
      <c r="O27" s="51">
        <f t="shared" si="0"/>
        <v>1.8264894432075431</v>
      </c>
      <c r="P27" s="67">
        <f t="shared" si="5"/>
        <v>-5.5702808271966999</v>
      </c>
      <c r="T27" s="83"/>
    </row>
    <row r="28" spans="2:23" s="33" customFormat="1">
      <c r="B28" s="95">
        <v>12</v>
      </c>
      <c r="C28" s="92" t="s">
        <v>83</v>
      </c>
      <c r="D28" s="37" t="s">
        <v>67</v>
      </c>
      <c r="E28" s="52" t="str">
        <f>'case 12'!C52</f>
        <v/>
      </c>
      <c r="F28" s="52">
        <v>-4.8499999999999996</v>
      </c>
      <c r="G28" s="52">
        <f>'case 12'!G52</f>
        <v>-5.8748995686401768</v>
      </c>
      <c r="H28" s="52">
        <f>'case 12'!I52</f>
        <v>-6.7074126611653231</v>
      </c>
      <c r="I28" s="52">
        <f>'case 12'!K52</f>
        <v>-5.9479568369362132</v>
      </c>
      <c r="J28" s="52">
        <v>-5.56</v>
      </c>
      <c r="K28" s="52" t="str">
        <f>'case 12'!O52</f>
        <v/>
      </c>
      <c r="L28" s="52" t="str">
        <f>'case 12'!Q52</f>
        <v/>
      </c>
      <c r="M28" s="52" t="str">
        <f>'case 12'!S52</f>
        <v/>
      </c>
      <c r="N28" s="51">
        <f t="shared" si="4"/>
        <v>0.67273422533423755</v>
      </c>
      <c r="O28" s="51">
        <f t="shared" si="0"/>
        <v>1.8574126611653234</v>
      </c>
      <c r="P28" s="67">
        <f t="shared" si="5"/>
        <v>-5.7880538133483421</v>
      </c>
      <c r="T28" s="83"/>
    </row>
    <row r="29" spans="2:23" s="33" customFormat="1" ht="13.5" thickBot="1">
      <c r="B29" s="91">
        <v>13</v>
      </c>
      <c r="C29" s="96" t="s">
        <v>83</v>
      </c>
      <c r="D29" s="59" t="s">
        <v>88</v>
      </c>
      <c r="E29" s="60" t="str">
        <f>'case 13'!C52</f>
        <v/>
      </c>
      <c r="F29" s="60">
        <v>-4.8499999999999996</v>
      </c>
      <c r="G29" s="60">
        <f>'case 13'!G52</f>
        <v>-5.84494914477935</v>
      </c>
      <c r="H29" s="60">
        <f>'case 13'!I52</f>
        <v>-6.6918286583976032</v>
      </c>
      <c r="I29" s="60">
        <f>'case 13'!K52</f>
        <v>-6.0169672973391268</v>
      </c>
      <c r="J29" s="60">
        <v>-5.54</v>
      </c>
      <c r="K29" s="60" t="str">
        <f>'case 13'!O52</f>
        <v/>
      </c>
      <c r="L29" s="60" t="str">
        <f>'case 13'!Q52</f>
        <v/>
      </c>
      <c r="M29" s="60" t="str">
        <f>'case 13'!S52</f>
        <v/>
      </c>
      <c r="N29" s="69">
        <f t="shared" si="4"/>
        <v>0.6734093604426451</v>
      </c>
      <c r="O29" s="69">
        <f t="shared" si="0"/>
        <v>1.8418286583976036</v>
      </c>
      <c r="P29" s="70">
        <f t="shared" si="5"/>
        <v>-5.7887490201032161</v>
      </c>
      <c r="T29" s="83"/>
    </row>
    <row r="30" spans="2:23">
      <c r="C30" s="33" t="s">
        <v>66</v>
      </c>
    </row>
    <row r="31" spans="2:23" ht="18.75" thickBot="1">
      <c r="C31" s="118" t="s">
        <v>62</v>
      </c>
      <c r="D31" s="118"/>
      <c r="E31" s="118"/>
      <c r="F31" s="118"/>
      <c r="G31" s="118"/>
      <c r="H31" s="118"/>
      <c r="I31" s="118"/>
      <c r="J31" s="118"/>
      <c r="K31" s="118"/>
      <c r="L31" s="118"/>
      <c r="M31" s="118"/>
      <c r="N31" s="118"/>
      <c r="O31" s="118"/>
      <c r="P31" s="118"/>
      <c r="Q31" s="118"/>
      <c r="R31" s="118"/>
      <c r="S31" s="33"/>
      <c r="T31" s="33"/>
      <c r="U31" s="33"/>
      <c r="V31" s="33"/>
      <c r="W31" s="33"/>
    </row>
    <row r="32" spans="2:23" ht="61.5" customHeight="1" thickBot="1">
      <c r="B32" s="71" t="s">
        <v>9</v>
      </c>
      <c r="C32" s="71" t="s">
        <v>89</v>
      </c>
      <c r="D32" s="72" t="s">
        <v>90</v>
      </c>
      <c r="E32" s="73" t="s">
        <v>15</v>
      </c>
      <c r="F32" s="74" t="s">
        <v>21</v>
      </c>
      <c r="G32" s="97" t="s">
        <v>16</v>
      </c>
      <c r="H32" s="74" t="s">
        <v>17</v>
      </c>
      <c r="I32" s="74" t="s">
        <v>3</v>
      </c>
      <c r="J32" s="74" t="s">
        <v>65</v>
      </c>
      <c r="K32" s="74"/>
      <c r="L32" s="74"/>
      <c r="M32" s="74"/>
      <c r="N32" s="75" t="s">
        <v>18</v>
      </c>
      <c r="O32" s="75" t="s">
        <v>19</v>
      </c>
      <c r="P32" s="75" t="s">
        <v>20</v>
      </c>
      <c r="Q32" s="75" t="s">
        <v>63</v>
      </c>
      <c r="R32" s="77" t="s">
        <v>64</v>
      </c>
      <c r="S32" s="33"/>
      <c r="T32" s="33"/>
      <c r="U32" s="33"/>
      <c r="V32" s="33"/>
      <c r="W32" s="33"/>
    </row>
    <row r="33" spans="2:25">
      <c r="B33" s="90">
        <v>1</v>
      </c>
      <c r="C33" s="64" t="s">
        <v>76</v>
      </c>
      <c r="D33" s="55" t="s">
        <v>67</v>
      </c>
      <c r="E33" s="56">
        <v>-1.2</v>
      </c>
      <c r="F33" s="56">
        <v>-0.19</v>
      </c>
      <c r="G33" s="108">
        <v>-1.8</v>
      </c>
      <c r="H33" s="56">
        <v>-2.0797543054693834</v>
      </c>
      <c r="I33" s="56">
        <v>-1.3</v>
      </c>
      <c r="J33" s="56">
        <v>-1.0099999999999998</v>
      </c>
      <c r="K33" s="57"/>
      <c r="L33" s="57"/>
      <c r="M33" s="57"/>
      <c r="N33" s="58">
        <f t="shared" ref="N33:N58" si="9">STDEV(E33,F33,G33,H33,I33,J33,K33,L33,M33)</f>
        <v>0.65971692150065298</v>
      </c>
      <c r="O33" s="58">
        <f t="shared" ref="O33:O58" si="10">MAX(E33,F33,G33,H33,I33,J33,K33,L33,M33)-MIN(E33,F33,G33,H33,I33,J33,K33,L33,M33)</f>
        <v>1.8897543054693835</v>
      </c>
      <c r="P33" s="58">
        <f>AVERAGE(E33,F33,G33,H33,I33,J33,K33,L33,M33)</f>
        <v>-1.2632923842448973</v>
      </c>
      <c r="Q33" s="58">
        <v>0.5</v>
      </c>
      <c r="R33" s="84">
        <f>P33+Q33</f>
        <v>-0.76329238424489732</v>
      </c>
      <c r="S33" s="33"/>
      <c r="T33" s="83"/>
      <c r="U33" s="83"/>
      <c r="V33" s="83"/>
      <c r="W33" s="83"/>
      <c r="X33" s="83"/>
      <c r="Y33" s="83"/>
    </row>
    <row r="34" spans="2:25">
      <c r="B34" s="95">
        <v>2</v>
      </c>
      <c r="C34" s="66" t="s">
        <v>76</v>
      </c>
      <c r="D34" s="37" t="s">
        <v>68</v>
      </c>
      <c r="E34" s="52">
        <v>0.3</v>
      </c>
      <c r="F34" s="52">
        <v>0.64</v>
      </c>
      <c r="G34" s="109">
        <v>-0.7</v>
      </c>
      <c r="H34" s="52">
        <v>-1.1000000000000001</v>
      </c>
      <c r="I34" s="52">
        <v>-0.5</v>
      </c>
      <c r="J34" s="52">
        <v>0.21999999999999997</v>
      </c>
      <c r="K34" s="38"/>
      <c r="L34" s="38"/>
      <c r="M34" s="38"/>
      <c r="N34" s="51">
        <f t="shared" si="9"/>
        <v>0.67548501093658619</v>
      </c>
      <c r="O34" s="51">
        <f t="shared" si="10"/>
        <v>1.7400000000000002</v>
      </c>
      <c r="P34" s="51">
        <f t="shared" ref="P34:P58" si="11">AVERAGE(E34,F34,G34,H34,I34,J34,K34,L34,M34)</f>
        <v>-0.19000000000000003</v>
      </c>
      <c r="Q34" s="51">
        <v>0.5</v>
      </c>
      <c r="R34" s="85">
        <f t="shared" ref="R34:R44" si="12">P34+Q34</f>
        <v>0.30999999999999994</v>
      </c>
      <c r="S34" s="33"/>
      <c r="T34" s="33"/>
      <c r="U34" s="33"/>
      <c r="V34" s="33"/>
      <c r="W34" s="33"/>
    </row>
    <row r="35" spans="2:25">
      <c r="B35" s="95">
        <v>3</v>
      </c>
      <c r="C35" s="66" t="s">
        <v>76</v>
      </c>
      <c r="D35" s="37" t="s">
        <v>69</v>
      </c>
      <c r="E35" s="52">
        <v>24.2</v>
      </c>
      <c r="F35" s="52">
        <v>24.74</v>
      </c>
      <c r="G35" s="109">
        <v>24.4</v>
      </c>
      <c r="H35" s="52">
        <v>22.594330196513969</v>
      </c>
      <c r="I35" s="52">
        <v>22.7</v>
      </c>
      <c r="J35" s="52">
        <v>24.46</v>
      </c>
      <c r="K35" s="38"/>
      <c r="L35" s="38"/>
      <c r="M35" s="38"/>
      <c r="N35" s="51">
        <f t="shared" si="9"/>
        <v>0.94745989863508739</v>
      </c>
      <c r="O35" s="51">
        <f t="shared" si="10"/>
        <v>2.1456698034860295</v>
      </c>
      <c r="P35" s="51">
        <f t="shared" si="11"/>
        <v>23.849055032752329</v>
      </c>
      <c r="Q35" s="51">
        <v>0.8</v>
      </c>
      <c r="R35" s="85">
        <f t="shared" si="12"/>
        <v>24.649055032752329</v>
      </c>
      <c r="S35" s="33"/>
      <c r="T35" s="33"/>
      <c r="U35" s="33"/>
      <c r="V35" s="33"/>
      <c r="W35" s="33"/>
    </row>
    <row r="36" spans="2:25" s="33" customFormat="1">
      <c r="B36" s="95">
        <v>10</v>
      </c>
      <c r="C36" s="66" t="s">
        <v>76</v>
      </c>
      <c r="D36" s="37" t="s">
        <v>74</v>
      </c>
      <c r="E36" s="52">
        <v>1.3</v>
      </c>
      <c r="F36" s="52">
        <v>1.37</v>
      </c>
      <c r="G36" s="109">
        <v>0.6</v>
      </c>
      <c r="H36" s="52">
        <v>-1.3</v>
      </c>
      <c r="I36" s="52">
        <v>0.5</v>
      </c>
      <c r="J36" s="52">
        <v>1.82</v>
      </c>
      <c r="K36" s="44"/>
      <c r="L36" s="44"/>
      <c r="M36" s="44"/>
      <c r="N36" s="53">
        <f t="shared" ref="N36" si="13">STDEV(E36,F36,G36,H36,I36,J36,K36,L36,M36)</f>
        <v>1.1056174745362883</v>
      </c>
      <c r="O36" s="53">
        <f t="shared" ref="O36" si="14">MAX(E36,F36,G36,H36,I36,J36,K36,L36,M36)-MIN(E36,F36,G36,H36,I36,J36,K36,L36,M36)</f>
        <v>3.12</v>
      </c>
      <c r="P36" s="53">
        <f t="shared" ref="P36" si="15">AVERAGE(E36,F36,G36,H36,I36,J36,K36,L36,M36)</f>
        <v>0.71499999999999997</v>
      </c>
      <c r="Q36" s="53">
        <v>0.5</v>
      </c>
      <c r="R36" s="82">
        <f t="shared" ref="R36" si="16">P36+Q36</f>
        <v>1.2149999999999999</v>
      </c>
    </row>
    <row r="37" spans="2:25">
      <c r="B37" s="95" t="s">
        <v>58</v>
      </c>
      <c r="C37" s="66" t="s">
        <v>76</v>
      </c>
      <c r="D37" s="37" t="s">
        <v>86</v>
      </c>
      <c r="E37" s="52">
        <v>19</v>
      </c>
      <c r="F37" s="52">
        <v>18.59</v>
      </c>
      <c r="G37" s="109">
        <v>18.7</v>
      </c>
      <c r="H37" s="52">
        <v>17.600000000000001</v>
      </c>
      <c r="I37" s="52">
        <v>18.3</v>
      </c>
      <c r="J37" s="52">
        <v>19.57</v>
      </c>
      <c r="K37" s="38"/>
      <c r="L37" s="38"/>
      <c r="M37" s="38"/>
      <c r="N37" s="51">
        <f t="shared" si="9"/>
        <v>0.66283230659546621</v>
      </c>
      <c r="O37" s="51">
        <f t="shared" si="10"/>
        <v>1.9699999999999989</v>
      </c>
      <c r="P37" s="51">
        <f t="shared" si="11"/>
        <v>18.626666666666669</v>
      </c>
      <c r="Q37" s="51">
        <v>0.8</v>
      </c>
      <c r="R37" s="82">
        <f t="shared" si="12"/>
        <v>19.426666666666669</v>
      </c>
      <c r="S37" s="33"/>
      <c r="T37" s="33"/>
      <c r="U37" s="33"/>
      <c r="V37" s="33"/>
      <c r="W37" s="33"/>
    </row>
    <row r="38" spans="2:25">
      <c r="B38" s="95" t="s">
        <v>59</v>
      </c>
      <c r="C38" s="66" t="s">
        <v>76</v>
      </c>
      <c r="D38" s="37" t="s">
        <v>87</v>
      </c>
      <c r="E38" s="52">
        <v>19.3</v>
      </c>
      <c r="F38" s="52">
        <v>18.760000000000002</v>
      </c>
      <c r="G38" s="109">
        <v>18.899999999999999</v>
      </c>
      <c r="H38" s="52"/>
      <c r="I38" s="52">
        <v>18.899999999999999</v>
      </c>
      <c r="J38" s="52">
        <v>19.670000000000002</v>
      </c>
      <c r="K38" s="38"/>
      <c r="L38" s="38"/>
      <c r="M38" s="38"/>
      <c r="N38" s="51">
        <f t="shared" si="9"/>
        <v>0.37427262790645077</v>
      </c>
      <c r="O38" s="51">
        <f t="shared" si="10"/>
        <v>0.91000000000000014</v>
      </c>
      <c r="P38" s="51">
        <f t="shared" si="11"/>
        <v>19.106000000000002</v>
      </c>
      <c r="Q38" s="51">
        <v>0.8</v>
      </c>
      <c r="R38" s="86">
        <f t="shared" si="12"/>
        <v>19.906000000000002</v>
      </c>
      <c r="S38" s="33"/>
      <c r="T38" s="33"/>
      <c r="U38" s="33"/>
      <c r="V38" s="33"/>
      <c r="W38" s="33"/>
    </row>
    <row r="39" spans="2:25">
      <c r="B39" s="95">
        <v>8</v>
      </c>
      <c r="C39" s="66" t="s">
        <v>76</v>
      </c>
      <c r="D39" s="37" t="s">
        <v>72</v>
      </c>
      <c r="E39" s="52">
        <v>17.100000000000001</v>
      </c>
      <c r="F39" s="52">
        <v>17.36</v>
      </c>
      <c r="G39" s="109">
        <v>16.899999999999999</v>
      </c>
      <c r="H39" s="52"/>
      <c r="I39" s="52"/>
      <c r="J39" s="52">
        <v>17.21</v>
      </c>
      <c r="K39" s="38"/>
      <c r="L39" s="38"/>
      <c r="M39" s="38"/>
      <c r="N39" s="51">
        <f t="shared" si="9"/>
        <v>0.19362764954072756</v>
      </c>
      <c r="O39" s="51">
        <f t="shared" si="10"/>
        <v>0.46000000000000085</v>
      </c>
      <c r="P39" s="51">
        <f t="shared" si="11"/>
        <v>17.142499999999998</v>
      </c>
      <c r="Q39" s="51">
        <v>0.5</v>
      </c>
      <c r="R39" s="85">
        <f t="shared" si="12"/>
        <v>17.642499999999998</v>
      </c>
      <c r="S39" s="33"/>
      <c r="T39" s="33"/>
      <c r="U39" s="33"/>
      <c r="V39" s="33"/>
      <c r="W39" s="33"/>
    </row>
    <row r="40" spans="2:25" s="33" customFormat="1">
      <c r="B40" s="95">
        <v>14</v>
      </c>
      <c r="C40" s="66" t="s">
        <v>76</v>
      </c>
      <c r="D40" s="37" t="s">
        <v>75</v>
      </c>
      <c r="E40" s="52">
        <v>18.2</v>
      </c>
      <c r="F40" s="52">
        <v>20.48</v>
      </c>
      <c r="G40" s="109">
        <v>18.8</v>
      </c>
      <c r="H40" s="52">
        <v>17.937299645003439</v>
      </c>
      <c r="I40" s="52">
        <v>18.8</v>
      </c>
      <c r="J40" s="52">
        <v>19.3</v>
      </c>
      <c r="K40" s="44"/>
      <c r="L40" s="44"/>
      <c r="M40" s="44"/>
      <c r="N40" s="53">
        <f t="shared" ref="N40" si="17">STDEV(E40,F40,G40,H40,I40,J40,K40,L40,M40)</f>
        <v>0.90453289297745865</v>
      </c>
      <c r="O40" s="53">
        <f t="shared" ref="O40" si="18">MAX(E40,F40,G40,H40,I40,J40,K40,L40,M40)-MIN(E40,F40,G40,H40,I40,J40,K40,L40,M40)</f>
        <v>2.5427003549965619</v>
      </c>
      <c r="P40" s="53">
        <f t="shared" ref="P40" si="19">AVERAGE(E40,F40,G40,H40,I40,J40,K40,L40,M40)</f>
        <v>18.919549940833907</v>
      </c>
      <c r="Q40" s="53">
        <v>0.5</v>
      </c>
      <c r="R40" s="85">
        <f t="shared" si="12"/>
        <v>19.419549940833907</v>
      </c>
    </row>
    <row r="41" spans="2:25" s="33" customFormat="1">
      <c r="B41" s="95">
        <v>4</v>
      </c>
      <c r="C41" s="78" t="s">
        <v>78</v>
      </c>
      <c r="D41" s="62" t="s">
        <v>67</v>
      </c>
      <c r="E41" s="63">
        <v>14.8</v>
      </c>
      <c r="F41" s="63">
        <v>14.87</v>
      </c>
      <c r="G41" s="109">
        <v>14.8</v>
      </c>
      <c r="H41" s="63">
        <v>13.335267961682172</v>
      </c>
      <c r="I41" s="63">
        <v>13.4</v>
      </c>
      <c r="J41" s="63">
        <v>14.6</v>
      </c>
      <c r="K41" s="80"/>
      <c r="L41" s="80"/>
      <c r="M41" s="80"/>
      <c r="N41" s="79">
        <f t="shared" ref="N41" si="20">STDEV(E41,F41,G41,H41,I41,J41,K41,L41,M41)</f>
        <v>0.72878025227364074</v>
      </c>
      <c r="O41" s="79">
        <f t="shared" ref="O41" si="21">MAX(E41,F41,G41,H41,I41,J41,K41,L41,M41)-MIN(E41,F41,G41,H41,I41,J41,K41,L41,M41)</f>
        <v>1.5347320383178271</v>
      </c>
      <c r="P41" s="79">
        <f t="shared" ref="P41" si="22">AVERAGE(E41,F41,G41,H41,I41,J41,K41,L41,M41)</f>
        <v>14.300877993613694</v>
      </c>
      <c r="Q41" s="79">
        <v>0.5</v>
      </c>
      <c r="R41" s="85">
        <f t="shared" ref="R41" si="23">P41+Q41</f>
        <v>14.800877993613694</v>
      </c>
    </row>
    <row r="42" spans="2:25">
      <c r="B42" s="95">
        <v>11</v>
      </c>
      <c r="C42" s="66" t="s">
        <v>80</v>
      </c>
      <c r="D42" s="37" t="s">
        <v>67</v>
      </c>
      <c r="E42" s="52"/>
      <c r="F42" s="52">
        <v>-0.64</v>
      </c>
      <c r="G42" s="109">
        <v>-1.8</v>
      </c>
      <c r="H42" s="52">
        <v>-2.2041571515233764</v>
      </c>
      <c r="I42" s="52">
        <v>-0.9</v>
      </c>
      <c r="J42" s="52">
        <v>-1.2200000000000002</v>
      </c>
      <c r="K42" s="44"/>
      <c r="L42" s="44"/>
      <c r="M42" s="44"/>
      <c r="N42" s="53">
        <f t="shared" si="9"/>
        <v>0.64333979251066731</v>
      </c>
      <c r="O42" s="53">
        <f t="shared" si="10"/>
        <v>1.5641571515233763</v>
      </c>
      <c r="P42" s="53">
        <f t="shared" si="11"/>
        <v>-1.3528314303046756</v>
      </c>
      <c r="Q42" s="53">
        <v>0.5</v>
      </c>
      <c r="R42" s="85">
        <f t="shared" si="12"/>
        <v>-0.85283143030467556</v>
      </c>
      <c r="S42" s="33"/>
      <c r="T42" s="33"/>
      <c r="U42" s="33"/>
      <c r="V42" s="33"/>
      <c r="W42" s="33"/>
    </row>
    <row r="43" spans="2:25">
      <c r="B43" s="95">
        <v>12</v>
      </c>
      <c r="C43" s="66" t="s">
        <v>82</v>
      </c>
      <c r="D43" s="37" t="s">
        <v>67</v>
      </c>
      <c r="E43" s="52"/>
      <c r="F43" s="52">
        <v>-0.73</v>
      </c>
      <c r="G43" s="109">
        <v>-2</v>
      </c>
      <c r="H43" s="52">
        <v>-2.2853611197883472</v>
      </c>
      <c r="I43" s="52">
        <v>-1</v>
      </c>
      <c r="J43" s="52">
        <v>-1.6400000000000001</v>
      </c>
      <c r="K43" s="44"/>
      <c r="L43" s="44"/>
      <c r="M43" s="44"/>
      <c r="N43" s="53">
        <f t="shared" si="9"/>
        <v>0.65659437116206465</v>
      </c>
      <c r="O43" s="53">
        <f t="shared" si="10"/>
        <v>1.5553611197883472</v>
      </c>
      <c r="P43" s="53">
        <f t="shared" si="11"/>
        <v>-1.5310722239576695</v>
      </c>
      <c r="Q43" s="53">
        <v>0.5</v>
      </c>
      <c r="R43" s="85">
        <f t="shared" si="12"/>
        <v>-1.0310722239576695</v>
      </c>
      <c r="S43" s="33"/>
      <c r="T43" s="33"/>
      <c r="U43" s="33"/>
      <c r="V43" s="33"/>
      <c r="W43" s="33"/>
    </row>
    <row r="44" spans="2:25" ht="13.5" thickBot="1">
      <c r="B44" s="91">
        <v>13</v>
      </c>
      <c r="C44" s="66" t="s">
        <v>82</v>
      </c>
      <c r="D44" s="37" t="s">
        <v>88</v>
      </c>
      <c r="E44" s="52"/>
      <c r="F44" s="52">
        <v>-0.7</v>
      </c>
      <c r="G44" s="110">
        <v>-2</v>
      </c>
      <c r="H44" s="52">
        <v>-2.2999999999999998</v>
      </c>
      <c r="I44" s="52">
        <v>-1</v>
      </c>
      <c r="J44" s="52">
        <v>-1.4700000000000002</v>
      </c>
      <c r="K44" s="44"/>
      <c r="L44" s="44"/>
      <c r="M44" s="44"/>
      <c r="N44" s="53">
        <f t="shared" si="9"/>
        <v>0.66721810526993286</v>
      </c>
      <c r="O44" s="53">
        <f t="shared" si="10"/>
        <v>1.5999999999999999</v>
      </c>
      <c r="P44" s="53">
        <f t="shared" si="11"/>
        <v>-1.4940000000000002</v>
      </c>
      <c r="Q44" s="51">
        <v>0.8</v>
      </c>
      <c r="R44" s="85">
        <f t="shared" si="12"/>
        <v>-0.69400000000000017</v>
      </c>
      <c r="S44" s="33"/>
      <c r="T44" s="33"/>
      <c r="U44" s="33"/>
      <c r="V44" s="33"/>
      <c r="W44" s="33"/>
    </row>
    <row r="45" spans="2:25">
      <c r="B45" s="89">
        <v>1</v>
      </c>
      <c r="C45" s="64" t="s">
        <v>77</v>
      </c>
      <c r="D45" s="55" t="s">
        <v>67</v>
      </c>
      <c r="E45" s="56">
        <v>-3.6</v>
      </c>
      <c r="F45" s="98">
        <v>-2.95</v>
      </c>
      <c r="G45" s="111">
        <v>-4.4000000000000004</v>
      </c>
      <c r="H45" s="102">
        <v>-5.3347091714879982</v>
      </c>
      <c r="I45" s="56">
        <v>-3.7</v>
      </c>
      <c r="J45" s="56">
        <v>-4.21</v>
      </c>
      <c r="K45" s="57"/>
      <c r="L45" s="57"/>
      <c r="M45" s="57"/>
      <c r="N45" s="58">
        <f t="shared" si="9"/>
        <v>0.81630018525179671</v>
      </c>
      <c r="O45" s="58">
        <f t="shared" si="10"/>
        <v>2.384709171487998</v>
      </c>
      <c r="P45" s="58">
        <f t="shared" si="11"/>
        <v>-4.0324515285813334</v>
      </c>
      <c r="Q45" s="58">
        <v>0.5</v>
      </c>
      <c r="R45" s="84">
        <f>P45+Q45</f>
        <v>-3.5324515285813334</v>
      </c>
      <c r="S45" s="33"/>
      <c r="T45" s="83"/>
      <c r="U45" s="83"/>
      <c r="V45" s="83"/>
      <c r="W45" s="83"/>
      <c r="X45" s="83"/>
      <c r="Y45" s="83"/>
    </row>
    <row r="46" spans="2:25">
      <c r="B46" s="95">
        <v>2</v>
      </c>
      <c r="C46" s="66" t="s">
        <v>77</v>
      </c>
      <c r="D46" s="37" t="s">
        <v>68</v>
      </c>
      <c r="E46" s="52">
        <v>-2.5</v>
      </c>
      <c r="F46" s="99">
        <v>-2.11</v>
      </c>
      <c r="G46" s="106">
        <v>-3.5</v>
      </c>
      <c r="H46" s="103">
        <v>-4.4970382749480553</v>
      </c>
      <c r="I46" s="52">
        <v>-4</v>
      </c>
      <c r="J46" s="52">
        <v>-3.0599999999999996</v>
      </c>
      <c r="K46" s="38"/>
      <c r="L46" s="38"/>
      <c r="M46" s="38"/>
      <c r="N46" s="51">
        <f t="shared" si="9"/>
        <v>0.90262441376641744</v>
      </c>
      <c r="O46" s="51">
        <f t="shared" si="10"/>
        <v>2.3870382749480554</v>
      </c>
      <c r="P46" s="51">
        <f t="shared" si="11"/>
        <v>-3.2778397124913421</v>
      </c>
      <c r="Q46" s="51">
        <v>0.5</v>
      </c>
      <c r="R46" s="85">
        <f t="shared" ref="R46:R54" si="24">P46+Q46</f>
        <v>-2.7778397124913421</v>
      </c>
      <c r="S46" s="33"/>
      <c r="T46" s="33"/>
      <c r="U46" s="33"/>
      <c r="V46" s="33"/>
      <c r="W46" s="33"/>
    </row>
    <row r="47" spans="2:25">
      <c r="B47" s="95">
        <v>3</v>
      </c>
      <c r="C47" s="66" t="s">
        <v>77</v>
      </c>
      <c r="D47" s="37" t="s">
        <v>69</v>
      </c>
      <c r="E47" s="52">
        <v>21.5</v>
      </c>
      <c r="F47" s="99">
        <v>21.06</v>
      </c>
      <c r="G47" s="106">
        <v>21</v>
      </c>
      <c r="H47" s="103">
        <v>18.573967467498516</v>
      </c>
      <c r="I47" s="52">
        <v>18.899999999999999</v>
      </c>
      <c r="J47" s="52">
        <v>20.34</v>
      </c>
      <c r="K47" s="38"/>
      <c r="L47" s="38"/>
      <c r="M47" s="38"/>
      <c r="N47" s="51">
        <f t="shared" si="9"/>
        <v>1.2180425020057291</v>
      </c>
      <c r="O47" s="51">
        <f t="shared" si="10"/>
        <v>2.926032532501484</v>
      </c>
      <c r="P47" s="51">
        <f t="shared" si="11"/>
        <v>20.228994577916421</v>
      </c>
      <c r="Q47" s="51">
        <v>0.8</v>
      </c>
      <c r="R47" s="85">
        <f t="shared" si="24"/>
        <v>21.028994577916421</v>
      </c>
      <c r="S47" s="33"/>
      <c r="T47" s="33"/>
      <c r="U47" s="33"/>
      <c r="V47" s="33"/>
      <c r="W47" s="33"/>
    </row>
    <row r="48" spans="2:25" s="33" customFormat="1">
      <c r="B48" s="95">
        <v>10</v>
      </c>
      <c r="C48" s="66" t="s">
        <v>77</v>
      </c>
      <c r="D48" s="37" t="s">
        <v>74</v>
      </c>
      <c r="E48" s="52">
        <v>-0.9</v>
      </c>
      <c r="F48" s="99">
        <v>-1.33</v>
      </c>
      <c r="G48" s="106">
        <v>-2</v>
      </c>
      <c r="H48" s="103">
        <v>-3.3</v>
      </c>
      <c r="I48" s="52">
        <v>-2.5</v>
      </c>
      <c r="J48" s="52">
        <v>-0.94</v>
      </c>
      <c r="K48" s="44"/>
      <c r="L48" s="44"/>
      <c r="M48" s="44"/>
      <c r="N48" s="51">
        <f t="shared" ref="N48" si="25">STDEV(E48,F48,G48,H48,I48,J48,K48,L48,M48)</f>
        <v>0.95348658441881906</v>
      </c>
      <c r="O48" s="51">
        <f t="shared" ref="O48" si="26">MAX(E48,F48,G48,H48,I48,J48,K48,L48,M48)-MIN(E48,F48,G48,H48,I48,J48,K48,L48,M48)</f>
        <v>2.4</v>
      </c>
      <c r="P48" s="51">
        <f t="shared" ref="P48" si="27">AVERAGE(E48,F48,G48,H48,I48,J48,K48,L48,M48)</f>
        <v>-1.8283333333333334</v>
      </c>
      <c r="Q48" s="53">
        <v>0.5</v>
      </c>
      <c r="R48" s="85">
        <f t="shared" si="24"/>
        <v>-1.3283333333333334</v>
      </c>
    </row>
    <row r="49" spans="2:23">
      <c r="B49" s="95" t="s">
        <v>58</v>
      </c>
      <c r="C49" s="66" t="s">
        <v>77</v>
      </c>
      <c r="D49" s="37" t="s">
        <v>86</v>
      </c>
      <c r="E49" s="52">
        <v>13.5</v>
      </c>
      <c r="F49" s="99">
        <v>13.12</v>
      </c>
      <c r="G49" s="106">
        <v>13.2</v>
      </c>
      <c r="H49" s="103">
        <v>11.384577423787785</v>
      </c>
      <c r="I49" s="52">
        <v>12</v>
      </c>
      <c r="J49" s="52">
        <v>12.84</v>
      </c>
      <c r="K49" s="38"/>
      <c r="L49" s="38"/>
      <c r="M49" s="38"/>
      <c r="N49" s="51">
        <f t="shared" si="9"/>
        <v>0.81268819660138258</v>
      </c>
      <c r="O49" s="51">
        <f t="shared" si="10"/>
        <v>2.1154225762122145</v>
      </c>
      <c r="P49" s="51">
        <f t="shared" si="11"/>
        <v>12.674096237297965</v>
      </c>
      <c r="Q49" s="51">
        <v>0.8</v>
      </c>
      <c r="R49" s="86">
        <f t="shared" si="24"/>
        <v>13.474096237297966</v>
      </c>
      <c r="S49" s="33"/>
      <c r="T49" s="33"/>
      <c r="U49" s="33"/>
      <c r="V49" s="33"/>
      <c r="W49" s="33"/>
    </row>
    <row r="50" spans="2:23">
      <c r="B50" s="95" t="s">
        <v>59</v>
      </c>
      <c r="C50" s="66" t="s">
        <v>77</v>
      </c>
      <c r="D50" s="37" t="s">
        <v>87</v>
      </c>
      <c r="E50" s="52">
        <v>13.6</v>
      </c>
      <c r="F50" s="99">
        <v>13.22</v>
      </c>
      <c r="G50" s="106">
        <v>13.3</v>
      </c>
      <c r="H50" s="103"/>
      <c r="I50" s="52">
        <v>12.2</v>
      </c>
      <c r="J50" s="52">
        <v>12.85</v>
      </c>
      <c r="K50" s="38"/>
      <c r="L50" s="38"/>
      <c r="M50" s="38"/>
      <c r="N50" s="51">
        <f t="shared" si="9"/>
        <v>0.53738254530641427</v>
      </c>
      <c r="O50" s="51">
        <f t="shared" si="10"/>
        <v>1.4000000000000004</v>
      </c>
      <c r="P50" s="51">
        <f t="shared" si="11"/>
        <v>13.034000000000001</v>
      </c>
      <c r="Q50" s="51">
        <v>0.8</v>
      </c>
      <c r="R50" s="86">
        <f t="shared" si="24"/>
        <v>13.834000000000001</v>
      </c>
      <c r="S50" s="33"/>
      <c r="T50" s="33"/>
      <c r="U50" s="33"/>
      <c r="V50" s="33"/>
      <c r="W50" s="33"/>
    </row>
    <row r="51" spans="2:23" s="33" customFormat="1">
      <c r="B51" s="95">
        <v>14</v>
      </c>
      <c r="C51" s="66" t="s">
        <v>77</v>
      </c>
      <c r="D51" s="37" t="s">
        <v>72</v>
      </c>
      <c r="E51" s="52">
        <v>13.5</v>
      </c>
      <c r="F51" s="99">
        <v>14.36</v>
      </c>
      <c r="G51" s="106">
        <v>13.2</v>
      </c>
      <c r="H51" s="103">
        <v>11.216399469747504</v>
      </c>
      <c r="I51" s="52">
        <v>12.3</v>
      </c>
      <c r="J51" s="52">
        <v>13.1</v>
      </c>
      <c r="K51" s="44"/>
      <c r="L51" s="44"/>
      <c r="M51" s="44"/>
      <c r="N51" s="53">
        <f>STDEV(E51,F51,G51,H51,I51,J51,K51,L51,M51)</f>
        <v>1.0773465521969892</v>
      </c>
      <c r="O51" s="53">
        <f>MAX(E51,F51,G51,H51,I51,J51,K51,L51,M51)-MIN(E51,F51,G51,H51,I51,J51,K51,L51,M51)</f>
        <v>3.1436005302524954</v>
      </c>
      <c r="P51" s="51">
        <f t="shared" ref="P51" si="28">AVERAGE(E51,F51,G51,H51,I51,J51,K51,L51,M51)</f>
        <v>12.94606657829125</v>
      </c>
      <c r="Q51" s="53">
        <v>0.5</v>
      </c>
      <c r="R51" s="87">
        <f t="shared" si="24"/>
        <v>13.44606657829125</v>
      </c>
    </row>
    <row r="52" spans="2:23">
      <c r="B52" s="95">
        <v>6</v>
      </c>
      <c r="C52" s="78" t="s">
        <v>77</v>
      </c>
      <c r="D52" s="62" t="s">
        <v>70</v>
      </c>
      <c r="E52" s="63">
        <v>11.4</v>
      </c>
      <c r="F52" s="100">
        <v>10.86</v>
      </c>
      <c r="G52" s="106">
        <v>10.199999999999999</v>
      </c>
      <c r="H52" s="104">
        <v>8.8539163256508431</v>
      </c>
      <c r="I52" s="63">
        <v>10.1</v>
      </c>
      <c r="J52" s="63">
        <v>10.9</v>
      </c>
      <c r="K52" s="80"/>
      <c r="L52" s="80"/>
      <c r="M52" s="80"/>
      <c r="N52" s="79">
        <f t="shared" si="9"/>
        <v>0.8922712212764401</v>
      </c>
      <c r="O52" s="79">
        <f t="shared" si="10"/>
        <v>2.5460836743491573</v>
      </c>
      <c r="P52" s="79">
        <f t="shared" si="11"/>
        <v>10.385652720941806</v>
      </c>
      <c r="Q52" s="81">
        <v>0.5</v>
      </c>
      <c r="R52" s="87">
        <f t="shared" si="24"/>
        <v>10.885652720941806</v>
      </c>
      <c r="S52" s="33"/>
      <c r="T52" s="33"/>
      <c r="U52" s="33"/>
      <c r="V52" s="33"/>
      <c r="W52" s="33"/>
    </row>
    <row r="53" spans="2:23" s="33" customFormat="1">
      <c r="B53" s="95">
        <v>9</v>
      </c>
      <c r="C53" s="66" t="s">
        <v>77</v>
      </c>
      <c r="D53" s="37" t="s">
        <v>73</v>
      </c>
      <c r="E53" s="52">
        <v>23.5</v>
      </c>
      <c r="F53" s="99">
        <v>21.42</v>
      </c>
      <c r="G53" s="106">
        <v>20.2</v>
      </c>
      <c r="H53" s="103"/>
      <c r="I53" s="52"/>
      <c r="J53" s="52">
        <v>21.18</v>
      </c>
      <c r="K53" s="38"/>
      <c r="L53" s="38"/>
      <c r="M53" s="38"/>
      <c r="N53" s="51">
        <f t="shared" ref="N53" si="29">STDEV(E53,F53,G53,H53,I53,J53,K53,L53,M53)</f>
        <v>1.3875998462573185</v>
      </c>
      <c r="O53" s="51">
        <f t="shared" ref="O53" si="30">MAX(E53,F53,G53,H53,I53,J53,K53,L53,M53)-MIN(E53,F53,G53,H53,I53,J53,K53,L53,M53)</f>
        <v>3.3000000000000007</v>
      </c>
      <c r="P53" s="51">
        <f t="shared" ref="P53" si="31">AVERAGE(E53,F53,G53,H53,I53,J53,K53,L53,M53)</f>
        <v>21.575000000000003</v>
      </c>
      <c r="Q53" s="53">
        <v>0.5</v>
      </c>
      <c r="R53" s="88">
        <f t="shared" ref="R53" si="32">P53+Q53</f>
        <v>22.075000000000003</v>
      </c>
    </row>
    <row r="54" spans="2:23">
      <c r="B54" s="95">
        <v>7</v>
      </c>
      <c r="C54" s="66" t="s">
        <v>77</v>
      </c>
      <c r="D54" s="37" t="s">
        <v>71</v>
      </c>
      <c r="E54" s="52">
        <v>17.100000000000001</v>
      </c>
      <c r="F54" s="99">
        <v>15.03</v>
      </c>
      <c r="G54" s="106">
        <v>14.1</v>
      </c>
      <c r="H54" s="103">
        <v>14.004917595465489</v>
      </c>
      <c r="I54" s="52">
        <v>14.6</v>
      </c>
      <c r="J54" s="52">
        <v>15.05</v>
      </c>
      <c r="K54" s="38"/>
      <c r="L54" s="38"/>
      <c r="M54" s="38"/>
      <c r="N54" s="51">
        <f t="shared" si="9"/>
        <v>1.1288384884628344</v>
      </c>
      <c r="O54" s="51">
        <f t="shared" si="10"/>
        <v>3.0950824045345122</v>
      </c>
      <c r="P54" s="51">
        <f t="shared" si="11"/>
        <v>14.980819599244247</v>
      </c>
      <c r="Q54" s="53">
        <v>0.5</v>
      </c>
      <c r="R54" s="82">
        <f t="shared" si="24"/>
        <v>15.480819599244247</v>
      </c>
      <c r="S54" s="33"/>
      <c r="T54" s="33"/>
      <c r="U54" s="33"/>
      <c r="V54" s="33"/>
      <c r="W54" s="33"/>
    </row>
    <row r="55" spans="2:23" s="33" customFormat="1">
      <c r="B55" s="95">
        <v>4</v>
      </c>
      <c r="C55" s="66" t="s">
        <v>79</v>
      </c>
      <c r="D55" s="37" t="s">
        <v>67</v>
      </c>
      <c r="E55" s="52">
        <v>9.8000000000000007</v>
      </c>
      <c r="F55" s="99">
        <v>9.24</v>
      </c>
      <c r="G55" s="106">
        <v>9.3000000000000007</v>
      </c>
      <c r="H55" s="103">
        <v>7.3703409791550714</v>
      </c>
      <c r="I55" s="52">
        <v>7.4</v>
      </c>
      <c r="J55" s="52">
        <v>8.620000000000001</v>
      </c>
      <c r="K55" s="38"/>
      <c r="L55" s="38"/>
      <c r="M55" s="38"/>
      <c r="N55" s="51">
        <f t="shared" ref="N55" si="33">STDEV(E55,F55,G55,H55,I55,J55,K55,L55,M55)</f>
        <v>1.0285163922599827</v>
      </c>
      <c r="O55" s="51">
        <f t="shared" ref="O55" si="34">MAX(E55,F55,G55,H55,I55,J55,K55,L55,M55)-MIN(E55,F55,G55,H55,I55,J55,K55,L55,M55)</f>
        <v>2.4296590208449294</v>
      </c>
      <c r="P55" s="51">
        <f t="shared" ref="P55" si="35">AVERAGE(E55,F55,G55,H55,I55,J55,K55,L55,M55)</f>
        <v>8.6217234965258456</v>
      </c>
      <c r="Q55" s="51">
        <v>0.5</v>
      </c>
      <c r="R55" s="85">
        <f t="shared" ref="R55" si="36">P55+Q55</f>
        <v>9.1217234965258456</v>
      </c>
    </row>
    <row r="56" spans="2:23">
      <c r="B56" s="95">
        <v>11</v>
      </c>
      <c r="C56" s="66" t="s">
        <v>81</v>
      </c>
      <c r="D56" s="37" t="s">
        <v>67</v>
      </c>
      <c r="E56" s="52"/>
      <c r="F56" s="99">
        <v>-3.27</v>
      </c>
      <c r="G56" s="106">
        <v>-4.0999999999999996</v>
      </c>
      <c r="H56" s="103">
        <v>-5.6030263303453003</v>
      </c>
      <c r="I56" s="52">
        <v>-4.3</v>
      </c>
      <c r="J56" s="52">
        <v>-4.08</v>
      </c>
      <c r="K56" s="44"/>
      <c r="L56" s="44"/>
      <c r="M56" s="44"/>
      <c r="N56" s="51">
        <f t="shared" si="9"/>
        <v>0.84303875439667475</v>
      </c>
      <c r="O56" s="51">
        <f t="shared" si="10"/>
        <v>2.3330263303453003</v>
      </c>
      <c r="P56" s="51">
        <f t="shared" si="11"/>
        <v>-4.2706052660690599</v>
      </c>
      <c r="Q56" s="53">
        <v>0.5</v>
      </c>
      <c r="R56" s="85">
        <f t="shared" ref="R56:R58" si="37">P56+Q56</f>
        <v>-3.7706052660690599</v>
      </c>
      <c r="S56" s="33"/>
      <c r="T56" s="33"/>
      <c r="U56" s="33"/>
      <c r="V56" s="33"/>
      <c r="W56" s="33"/>
    </row>
    <row r="57" spans="2:23">
      <c r="B57" s="95">
        <v>12</v>
      </c>
      <c r="C57" s="66" t="s">
        <v>83</v>
      </c>
      <c r="D57" s="37" t="s">
        <v>67</v>
      </c>
      <c r="E57" s="52"/>
      <c r="F57" s="99">
        <v>-3.35</v>
      </c>
      <c r="G57" s="106">
        <v>-4.4000000000000004</v>
      </c>
      <c r="H57" s="103">
        <v>-5.707115807281923</v>
      </c>
      <c r="I57" s="52">
        <v>-4.4000000000000004</v>
      </c>
      <c r="J57" s="52">
        <v>-4.5599999999999996</v>
      </c>
      <c r="K57" s="44"/>
      <c r="L57" s="44"/>
      <c r="M57" s="44"/>
      <c r="N57" s="51">
        <f t="shared" si="9"/>
        <v>0.83693706667667367</v>
      </c>
      <c r="O57" s="51">
        <f t="shared" si="10"/>
        <v>2.3571158072819229</v>
      </c>
      <c r="P57" s="51">
        <f t="shared" si="11"/>
        <v>-4.4834231614563844</v>
      </c>
      <c r="Q57" s="53">
        <v>0.5</v>
      </c>
      <c r="R57" s="85">
        <f t="shared" si="37"/>
        <v>-3.9834231614563844</v>
      </c>
      <c r="S57" s="33"/>
      <c r="T57" s="33"/>
      <c r="U57" s="33"/>
      <c r="V57" s="33"/>
      <c r="W57" s="33"/>
    </row>
    <row r="58" spans="2:23" ht="13.5" thickBot="1">
      <c r="B58" s="91">
        <v>13</v>
      </c>
      <c r="C58" s="68" t="s">
        <v>83</v>
      </c>
      <c r="D58" s="59" t="s">
        <v>88</v>
      </c>
      <c r="E58" s="60"/>
      <c r="F58" s="101">
        <v>-3.35</v>
      </c>
      <c r="G58" s="107">
        <v>-4.3</v>
      </c>
      <c r="H58" s="105">
        <v>-5.7</v>
      </c>
      <c r="I58" s="60">
        <v>-4.5</v>
      </c>
      <c r="J58" s="60">
        <v>-4.54</v>
      </c>
      <c r="K58" s="61"/>
      <c r="L58" s="61"/>
      <c r="M58" s="61"/>
      <c r="N58" s="69">
        <f t="shared" si="9"/>
        <v>0.83691098690362387</v>
      </c>
      <c r="O58" s="69">
        <f t="shared" si="10"/>
        <v>2.35</v>
      </c>
      <c r="P58" s="69">
        <f t="shared" si="11"/>
        <v>-4.4779999999999998</v>
      </c>
      <c r="Q58" s="69">
        <v>0.8</v>
      </c>
      <c r="R58" s="112">
        <f t="shared" si="37"/>
        <v>-3.6779999999999999</v>
      </c>
      <c r="S58" s="33"/>
      <c r="T58" s="33"/>
      <c r="U58" s="33"/>
      <c r="V58" s="33"/>
      <c r="W58" s="33"/>
    </row>
    <row r="59" spans="2:23">
      <c r="E59" s="50"/>
      <c r="F59" s="50"/>
      <c r="G59" s="50"/>
      <c r="H59" s="50"/>
      <c r="I59" s="50"/>
      <c r="J59" s="50"/>
    </row>
    <row r="60" spans="2:23">
      <c r="E60" s="50"/>
      <c r="F60" s="50"/>
      <c r="G60" s="50"/>
      <c r="H60" s="50"/>
      <c r="I60" s="50"/>
    </row>
    <row r="61" spans="2:23">
      <c r="E61" s="50"/>
      <c r="F61" s="50"/>
      <c r="G61" s="50"/>
      <c r="H61" s="50"/>
      <c r="I61" s="50"/>
    </row>
    <row r="62" spans="2:23">
      <c r="E62" s="50"/>
      <c r="F62" s="50"/>
      <c r="G62" s="50"/>
      <c r="H62" s="50"/>
      <c r="I62" s="50"/>
      <c r="J62" s="33"/>
    </row>
    <row r="63" spans="2:23">
      <c r="E63" s="50"/>
      <c r="F63" s="50"/>
      <c r="G63" s="50"/>
      <c r="H63" s="50"/>
      <c r="I63" s="50"/>
      <c r="J63" s="33"/>
    </row>
    <row r="64" spans="2:23">
      <c r="J64" s="33"/>
    </row>
    <row r="65" spans="10:10">
      <c r="J65" s="33"/>
    </row>
    <row r="66" spans="10:10">
      <c r="J66" s="33"/>
    </row>
    <row r="67" spans="10:10">
      <c r="J67" s="33"/>
    </row>
    <row r="68" spans="10:10">
      <c r="J68" s="33"/>
    </row>
    <row r="69" spans="10:10">
      <c r="J69" s="33"/>
    </row>
    <row r="70" spans="10:10">
      <c r="J70" s="33"/>
    </row>
    <row r="71" spans="10:10">
      <c r="J71" s="33"/>
    </row>
    <row r="72" spans="10:10">
      <c r="J72" s="33"/>
    </row>
    <row r="73" spans="10:10">
      <c r="J73" s="33"/>
    </row>
    <row r="74" spans="10:10">
      <c r="J74" s="33"/>
    </row>
  </sheetData>
  <mergeCells count="2">
    <mergeCell ref="C2:P2"/>
    <mergeCell ref="C31:R31"/>
  </mergeCells>
  <phoneticPr fontId="5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107"/>
  <sheetViews>
    <sheetView topLeftCell="A4" zoomScale="70" zoomScaleNormal="70" workbookViewId="0">
      <selection activeCell="I30" sqref="I30:I50"/>
    </sheetView>
  </sheetViews>
  <sheetFormatPr defaultColWidth="9.140625" defaultRowHeight="12.75"/>
  <cols>
    <col min="1" max="1" width="21.42578125" style="6" customWidth="1"/>
    <col min="2" max="3" width="9.7109375" style="6" customWidth="1"/>
    <col min="4" max="7" width="9.7109375" style="5" customWidth="1"/>
    <col min="8" max="9" width="11" style="5" bestFit="1" customWidth="1"/>
    <col min="10" max="21" width="9.7109375" style="6" customWidth="1"/>
    <col min="22" max="22" width="8.7109375" style="6" customWidth="1"/>
    <col min="23" max="23" width="23.7109375" style="6" customWidth="1"/>
    <col min="24" max="42" width="8.7109375" style="6" customWidth="1"/>
    <col min="43" max="16384" width="9.140625" style="6"/>
  </cols>
  <sheetData>
    <row r="1" spans="1:48">
      <c r="A1" s="7"/>
      <c r="B1" s="23"/>
      <c r="C1" s="23"/>
      <c r="D1" s="8"/>
      <c r="E1" s="8"/>
      <c r="F1" s="8"/>
      <c r="G1" s="8"/>
      <c r="H1" s="8"/>
      <c r="I1" s="8"/>
      <c r="J1" s="9"/>
      <c r="K1" s="9"/>
      <c r="S1" s="3"/>
      <c r="T1" s="4"/>
      <c r="AC1" s="17"/>
    </row>
    <row r="2" spans="1:48">
      <c r="A2" s="7"/>
      <c r="D2" s="8"/>
      <c r="E2" s="8"/>
      <c r="F2" s="8"/>
      <c r="G2" s="8"/>
      <c r="H2" s="8"/>
      <c r="I2" s="8"/>
      <c r="J2" s="9"/>
      <c r="K2" s="9"/>
      <c r="S2" s="3"/>
      <c r="T2" s="4"/>
    </row>
    <row r="3" spans="1:48">
      <c r="A3" s="7"/>
      <c r="D3" s="8"/>
      <c r="E3" s="8"/>
      <c r="F3" s="8"/>
      <c r="G3" s="8"/>
      <c r="H3" s="8"/>
      <c r="I3" s="8"/>
      <c r="J3" s="9"/>
      <c r="K3" s="9"/>
      <c r="S3" s="3"/>
      <c r="T3" s="4"/>
      <c r="AU3" s="3"/>
      <c r="AV3" s="3"/>
    </row>
    <row r="4" spans="1:48">
      <c r="A4" s="7"/>
      <c r="D4" s="8"/>
      <c r="E4" s="8"/>
      <c r="F4" s="8"/>
      <c r="G4" s="8"/>
      <c r="H4" s="8"/>
      <c r="I4" s="8"/>
      <c r="J4" s="9"/>
      <c r="K4" s="9"/>
      <c r="S4" s="3"/>
      <c r="T4" s="4"/>
      <c r="AU4" s="3"/>
      <c r="AV4" s="3"/>
    </row>
    <row r="5" spans="1:48">
      <c r="A5" s="7"/>
      <c r="D5" s="8"/>
      <c r="E5" s="8"/>
      <c r="F5" s="8"/>
      <c r="G5" s="8"/>
      <c r="H5" s="8"/>
      <c r="I5" s="8"/>
      <c r="J5" s="9"/>
      <c r="K5" s="9"/>
      <c r="S5" s="3"/>
      <c r="T5" s="4"/>
      <c r="AU5" s="3"/>
      <c r="AV5" s="3"/>
    </row>
    <row r="6" spans="1:48">
      <c r="A6" s="7"/>
      <c r="D6" s="8"/>
      <c r="E6" s="8"/>
      <c r="F6" s="8"/>
      <c r="G6" s="8"/>
      <c r="H6" s="8"/>
      <c r="I6" s="8"/>
      <c r="J6" s="9"/>
      <c r="K6" s="9"/>
      <c r="S6" s="3"/>
      <c r="T6" s="4"/>
      <c r="AU6" s="3"/>
      <c r="AV6" s="3"/>
    </row>
    <row r="7" spans="1:48">
      <c r="A7" s="7"/>
      <c r="D7" s="8"/>
      <c r="E7" s="8"/>
      <c r="F7" s="8"/>
      <c r="G7" s="8"/>
      <c r="H7" s="8"/>
      <c r="I7" s="8"/>
      <c r="J7" s="9"/>
      <c r="K7" s="9"/>
      <c r="AP7" s="3"/>
      <c r="AU7" s="3"/>
      <c r="AV7" s="3"/>
    </row>
    <row r="8" spans="1:48">
      <c r="A8" s="7"/>
      <c r="D8" s="8"/>
      <c r="E8" s="8"/>
      <c r="F8" s="8"/>
      <c r="G8" s="8"/>
      <c r="H8" s="8"/>
      <c r="I8" s="8"/>
      <c r="J8" s="9"/>
      <c r="K8" s="9"/>
      <c r="AP8" s="3"/>
      <c r="AU8" s="3"/>
      <c r="AV8" s="3"/>
    </row>
    <row r="9" spans="1:48">
      <c r="A9" s="7"/>
      <c r="D9" s="8"/>
      <c r="E9" s="8"/>
      <c r="F9" s="8"/>
      <c r="G9" s="8"/>
      <c r="H9" s="8"/>
      <c r="I9" s="8"/>
      <c r="J9" s="9"/>
      <c r="K9" s="9"/>
      <c r="AP9" s="3"/>
      <c r="AU9" s="3"/>
      <c r="AV9" s="3"/>
    </row>
    <row r="10" spans="1:48">
      <c r="A10" s="7"/>
      <c r="D10" s="8"/>
      <c r="E10" s="8"/>
      <c r="F10" s="8"/>
      <c r="G10" s="8"/>
      <c r="H10" s="8"/>
      <c r="I10" s="8"/>
      <c r="J10" s="9"/>
      <c r="K10" s="9"/>
      <c r="AP10" s="3"/>
      <c r="AU10" s="3"/>
      <c r="AV10" s="3"/>
    </row>
    <row r="11" spans="1:48">
      <c r="A11" s="7"/>
      <c r="D11" s="8"/>
      <c r="E11" s="8"/>
      <c r="F11" s="8"/>
      <c r="G11" s="8"/>
      <c r="H11" s="8"/>
      <c r="I11" s="8"/>
      <c r="J11" s="9"/>
      <c r="K11" s="9"/>
      <c r="AP11" s="3"/>
      <c r="AU11" s="3"/>
      <c r="AV11" s="3"/>
    </row>
    <row r="12" spans="1:48">
      <c r="A12" s="7"/>
      <c r="D12" s="8"/>
      <c r="E12" s="8"/>
      <c r="F12" s="8"/>
      <c r="G12" s="8"/>
      <c r="H12" s="8"/>
      <c r="I12" s="8"/>
      <c r="J12" s="9"/>
      <c r="K12" s="9"/>
      <c r="AP12" s="3"/>
      <c r="AU12" s="3"/>
      <c r="AV12" s="3"/>
    </row>
    <row r="13" spans="1:48">
      <c r="A13" s="7"/>
      <c r="D13" s="8"/>
      <c r="E13" s="8"/>
      <c r="F13" s="8"/>
      <c r="G13" s="8"/>
      <c r="H13" s="8"/>
      <c r="I13" s="8"/>
      <c r="J13" s="9"/>
      <c r="K13" s="9"/>
      <c r="AP13" s="3"/>
      <c r="AU13" s="3"/>
      <c r="AV13" s="3"/>
    </row>
    <row r="14" spans="1:48">
      <c r="A14" s="7"/>
      <c r="D14" s="8"/>
      <c r="E14" s="8"/>
      <c r="F14" s="8"/>
      <c r="G14" s="8"/>
      <c r="H14" s="8"/>
      <c r="I14" s="8"/>
      <c r="J14" s="9"/>
      <c r="K14" s="9"/>
      <c r="AP14" s="3"/>
      <c r="AU14" s="3"/>
      <c r="AV14" s="3"/>
    </row>
    <row r="15" spans="1:48">
      <c r="A15" s="7"/>
      <c r="D15" s="8"/>
      <c r="E15" s="8"/>
      <c r="F15" s="8"/>
      <c r="G15" s="8"/>
      <c r="H15" s="8"/>
      <c r="I15" s="8"/>
      <c r="J15" s="9"/>
      <c r="K15" s="9"/>
      <c r="AP15" s="3"/>
      <c r="AU15" s="3"/>
      <c r="AV15" s="3"/>
    </row>
    <row r="16" spans="1:48">
      <c r="A16" s="7"/>
      <c r="D16" s="8"/>
      <c r="E16" s="8"/>
      <c r="F16" s="8"/>
      <c r="G16" s="8"/>
      <c r="H16" s="8"/>
      <c r="I16" s="8"/>
      <c r="J16" s="9"/>
      <c r="K16" s="9"/>
      <c r="AP16" s="3"/>
      <c r="AU16" s="3"/>
      <c r="AV16" s="3"/>
    </row>
    <row r="17" spans="1:48">
      <c r="A17" s="7"/>
      <c r="D17" s="8"/>
      <c r="E17" s="8"/>
      <c r="F17" s="8"/>
      <c r="G17" s="8"/>
      <c r="H17" s="8"/>
      <c r="I17" s="8"/>
      <c r="J17" s="9"/>
      <c r="K17" s="9"/>
      <c r="AP17" s="3"/>
      <c r="AU17" s="3"/>
      <c r="AV17" s="3"/>
    </row>
    <row r="18" spans="1:48">
      <c r="A18" s="7"/>
      <c r="D18" s="8"/>
      <c r="E18" s="8"/>
      <c r="F18" s="8"/>
      <c r="G18" s="8"/>
      <c r="H18" s="8"/>
      <c r="I18" s="8"/>
      <c r="J18" s="9"/>
      <c r="K18" s="9"/>
      <c r="AU18" s="3"/>
      <c r="AV18" s="3"/>
    </row>
    <row r="19" spans="1:48">
      <c r="A19" s="7"/>
      <c r="D19" s="8"/>
      <c r="E19" s="8"/>
      <c r="F19" s="8"/>
      <c r="G19" s="8"/>
      <c r="H19" s="8"/>
      <c r="I19" s="8"/>
      <c r="J19" s="9"/>
      <c r="K19" s="9"/>
      <c r="AU19" s="3"/>
      <c r="AV19" s="3"/>
    </row>
    <row r="20" spans="1:48">
      <c r="A20" s="7"/>
      <c r="D20" s="8"/>
      <c r="E20" s="8"/>
      <c r="F20" s="8"/>
      <c r="G20" s="8"/>
      <c r="H20" s="8"/>
      <c r="I20" s="8"/>
      <c r="J20" s="9"/>
      <c r="K20" s="9"/>
      <c r="AU20" s="3"/>
      <c r="AV20" s="3"/>
    </row>
    <row r="21" spans="1:48">
      <c r="A21" s="7"/>
      <c r="D21" s="8"/>
      <c r="E21" s="8"/>
      <c r="F21" s="8"/>
      <c r="G21" s="8"/>
      <c r="H21" s="8"/>
      <c r="I21" s="8"/>
      <c r="J21" s="9"/>
      <c r="K21" s="9"/>
      <c r="AU21" s="3"/>
      <c r="AV21" s="3"/>
    </row>
    <row r="22" spans="1:48">
      <c r="A22" s="7"/>
      <c r="D22" s="8"/>
      <c r="E22" s="8"/>
      <c r="F22" s="8"/>
      <c r="G22" s="8"/>
      <c r="H22" s="8"/>
      <c r="I22" s="8"/>
      <c r="J22" s="9"/>
      <c r="K22" s="9"/>
      <c r="AU22" s="3"/>
      <c r="AV22" s="3"/>
    </row>
    <row r="23" spans="1:48">
      <c r="A23" s="7"/>
      <c r="D23" s="8"/>
      <c r="E23" s="8"/>
      <c r="F23" s="8"/>
      <c r="G23" s="8"/>
      <c r="H23" s="8"/>
      <c r="I23" s="8"/>
      <c r="J23" s="9"/>
      <c r="K23" s="9"/>
      <c r="AU23" s="3"/>
      <c r="AV23" s="3"/>
    </row>
    <row r="24" spans="1:48">
      <c r="A24" s="7"/>
      <c r="D24" s="8"/>
      <c r="E24" s="8"/>
      <c r="F24" s="8"/>
      <c r="G24" s="8"/>
      <c r="H24" s="8"/>
      <c r="I24" s="8"/>
      <c r="J24" s="9"/>
      <c r="K24" s="9"/>
    </row>
    <row r="25" spans="1:48">
      <c r="A25" s="7"/>
      <c r="D25" s="8"/>
      <c r="E25" s="8"/>
      <c r="F25" s="8"/>
      <c r="G25" s="8"/>
      <c r="H25" s="8"/>
      <c r="I25" s="8"/>
      <c r="J25" s="9"/>
      <c r="K25" s="9"/>
    </row>
    <row r="26" spans="1:48">
      <c r="A26" s="7"/>
      <c r="D26" s="8"/>
      <c r="E26" s="8"/>
      <c r="F26" s="8"/>
      <c r="G26" s="8"/>
      <c r="H26" s="8"/>
      <c r="I26" s="8"/>
      <c r="J26" s="9"/>
      <c r="K26" s="9"/>
    </row>
    <row r="27" spans="1:48" ht="26.25">
      <c r="A27" s="121" t="s">
        <v>8</v>
      </c>
      <c r="B27" s="122"/>
      <c r="C27" s="122"/>
      <c r="D27" s="122"/>
      <c r="E27" s="122"/>
      <c r="F27" s="122"/>
      <c r="G27" s="122"/>
      <c r="H27" s="122"/>
      <c r="I27" s="122"/>
      <c r="J27" s="122"/>
      <c r="K27" s="122"/>
      <c r="L27" s="122"/>
      <c r="M27" s="122"/>
      <c r="N27" s="122"/>
      <c r="O27" s="122"/>
      <c r="P27" s="122"/>
      <c r="Q27" s="122"/>
      <c r="R27" s="122"/>
      <c r="S27" s="122"/>
      <c r="T27" s="122"/>
      <c r="U27" s="122"/>
    </row>
    <row r="28" spans="1:48" s="2" customFormat="1" ht="57.75" customHeight="1">
      <c r="A28" s="1" t="s">
        <v>7</v>
      </c>
      <c r="B28" s="119" t="s">
        <v>6</v>
      </c>
      <c r="C28" s="120"/>
      <c r="D28" s="119" t="s">
        <v>2</v>
      </c>
      <c r="E28" s="120"/>
      <c r="F28" s="119" t="s">
        <v>5</v>
      </c>
      <c r="G28" s="120"/>
      <c r="H28" s="119" t="s">
        <v>4</v>
      </c>
      <c r="I28" s="120"/>
      <c r="J28" s="119" t="s">
        <v>3</v>
      </c>
      <c r="K28" s="120"/>
      <c r="L28" s="119" t="s">
        <v>52</v>
      </c>
      <c r="M28" s="120"/>
      <c r="N28" s="119" t="s">
        <v>53</v>
      </c>
      <c r="O28" s="120"/>
      <c r="P28" s="119" t="s">
        <v>54</v>
      </c>
      <c r="Q28" s="120"/>
      <c r="R28" s="119" t="s">
        <v>55</v>
      </c>
      <c r="S28" s="120"/>
      <c r="T28" s="119" t="s">
        <v>56</v>
      </c>
      <c r="U28" s="120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</row>
    <row r="29" spans="1:48" s="2" customFormat="1" ht="38.25" customHeight="1">
      <c r="A29" s="1"/>
      <c r="B29" s="20" t="s">
        <v>22</v>
      </c>
      <c r="C29" s="20" t="s">
        <v>23</v>
      </c>
      <c r="D29" s="20" t="s">
        <v>22</v>
      </c>
      <c r="E29" s="20" t="s">
        <v>23</v>
      </c>
      <c r="F29" s="20" t="s">
        <v>22</v>
      </c>
      <c r="G29" s="20" t="s">
        <v>23</v>
      </c>
      <c r="H29" s="20" t="s">
        <v>22</v>
      </c>
      <c r="I29" s="20" t="s">
        <v>23</v>
      </c>
      <c r="J29" s="20" t="s">
        <v>22</v>
      </c>
      <c r="K29" s="20" t="s">
        <v>23</v>
      </c>
      <c r="L29" s="20" t="s">
        <v>22</v>
      </c>
      <c r="M29" s="20" t="s">
        <v>23</v>
      </c>
      <c r="N29" s="20" t="s">
        <v>22</v>
      </c>
      <c r="O29" s="20" t="s">
        <v>23</v>
      </c>
      <c r="P29" s="20" t="s">
        <v>22</v>
      </c>
      <c r="Q29" s="20" t="s">
        <v>23</v>
      </c>
      <c r="R29" s="20" t="s">
        <v>22</v>
      </c>
      <c r="S29" s="20" t="s">
        <v>23</v>
      </c>
      <c r="T29" s="20" t="s">
        <v>22</v>
      </c>
      <c r="U29" s="20" t="s">
        <v>23</v>
      </c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</row>
    <row r="30" spans="1:48">
      <c r="A30" s="3">
        <v>-14</v>
      </c>
      <c r="B30" s="36">
        <v>0</v>
      </c>
      <c r="C30" s="36">
        <v>0</v>
      </c>
      <c r="D30" s="25"/>
      <c r="E30" s="25"/>
      <c r="F30" s="25">
        <v>0</v>
      </c>
      <c r="G30" s="25">
        <v>0</v>
      </c>
      <c r="H30" s="36">
        <v>0</v>
      </c>
      <c r="I30" s="36">
        <v>0</v>
      </c>
      <c r="J30" s="26"/>
      <c r="K30" s="26"/>
      <c r="L30" s="27"/>
      <c r="M30" s="27"/>
      <c r="N30" s="25"/>
      <c r="O30" s="25"/>
      <c r="P30" s="18"/>
      <c r="Q30" s="18"/>
      <c r="R30" s="28"/>
      <c r="S30" s="28"/>
      <c r="T30" s="18"/>
      <c r="U30" s="18"/>
      <c r="V30" s="5"/>
    </row>
    <row r="31" spans="1:48" s="34" customFormat="1">
      <c r="A31" s="33">
        <f>A30+1</f>
        <v>-13</v>
      </c>
      <c r="B31" s="36">
        <v>0</v>
      </c>
      <c r="C31" s="36">
        <v>741.76</v>
      </c>
      <c r="D31" s="36"/>
      <c r="E31" s="36"/>
      <c r="F31" s="36">
        <v>0</v>
      </c>
      <c r="G31" s="36">
        <v>3795.89246766421</v>
      </c>
      <c r="H31" s="36">
        <v>0</v>
      </c>
      <c r="I31" s="36">
        <v>15225.6</v>
      </c>
      <c r="J31" s="36"/>
      <c r="K31" s="36">
        <v>0</v>
      </c>
      <c r="L31" s="27"/>
      <c r="M31" s="27"/>
      <c r="N31" s="36"/>
      <c r="O31" s="36"/>
      <c r="P31" s="18"/>
      <c r="Q31" s="18"/>
      <c r="R31" s="28"/>
      <c r="S31" s="28"/>
      <c r="T31" s="18"/>
      <c r="U31" s="18"/>
      <c r="V31" s="5"/>
    </row>
    <row r="32" spans="1:48" s="34" customFormat="1">
      <c r="A32" s="33">
        <f t="shared" ref="A32:A33" si="0">A31+1</f>
        <v>-12</v>
      </c>
      <c r="B32" s="36">
        <v>741.76</v>
      </c>
      <c r="C32" s="36">
        <v>48956.160000000003</v>
      </c>
      <c r="D32" s="36"/>
      <c r="E32" s="36"/>
      <c r="F32" s="36">
        <v>0</v>
      </c>
      <c r="G32" s="36">
        <v>14965.333333333314</v>
      </c>
      <c r="H32" s="36">
        <v>0</v>
      </c>
      <c r="I32" s="36">
        <v>312710.40000000002</v>
      </c>
      <c r="J32" s="36"/>
      <c r="K32" s="36">
        <v>19520</v>
      </c>
      <c r="L32" s="27"/>
      <c r="M32" s="27"/>
      <c r="N32" s="36"/>
      <c r="O32" s="36"/>
      <c r="P32" s="18"/>
      <c r="Q32" s="18"/>
      <c r="R32" s="28"/>
      <c r="S32" s="28"/>
      <c r="T32" s="18"/>
      <c r="U32" s="18"/>
      <c r="V32" s="5"/>
    </row>
    <row r="33" spans="1:22" s="34" customFormat="1">
      <c r="A33" s="33">
        <f t="shared" si="0"/>
        <v>-11</v>
      </c>
      <c r="B33" s="36">
        <v>17802.240000000002</v>
      </c>
      <c r="C33" s="36">
        <v>354560.88002156903</v>
      </c>
      <c r="D33" s="36"/>
      <c r="E33" s="36"/>
      <c r="F33" s="36">
        <v>14328.516233328823</v>
      </c>
      <c r="G33" s="36">
        <v>422455.21330136916</v>
      </c>
      <c r="H33" s="36">
        <v>7808</v>
      </c>
      <c r="I33" s="36">
        <v>919392</v>
      </c>
      <c r="J33" s="36">
        <v>24400</v>
      </c>
      <c r="K33" s="36">
        <v>409920</v>
      </c>
      <c r="L33" s="27"/>
      <c r="M33" s="27"/>
      <c r="N33" s="36"/>
      <c r="O33" s="36"/>
      <c r="P33" s="18"/>
      <c r="Q33" s="18"/>
      <c r="R33" s="28"/>
      <c r="S33" s="28"/>
      <c r="T33" s="18"/>
      <c r="U33" s="18"/>
      <c r="V33" s="5"/>
    </row>
    <row r="34" spans="1:22" s="34" customFormat="1">
      <c r="A34" s="33">
        <f t="shared" ref="A34:A38" si="1">A33+1</f>
        <v>-10</v>
      </c>
      <c r="B34" s="36">
        <v>153544.69997950899</v>
      </c>
      <c r="C34" s="36">
        <v>857474.75998921494</v>
      </c>
      <c r="D34" s="36"/>
      <c r="E34" s="36"/>
      <c r="F34" s="36">
        <v>54265.599999999919</v>
      </c>
      <c r="G34" s="36">
        <v>1026231.4666666659</v>
      </c>
      <c r="H34" s="36">
        <v>137420.79999999999</v>
      </c>
      <c r="I34" s="36">
        <v>1249670.3999999999</v>
      </c>
      <c r="J34" s="36">
        <v>165920</v>
      </c>
      <c r="K34" s="36">
        <v>932080</v>
      </c>
      <c r="L34" s="27"/>
      <c r="M34" s="27"/>
      <c r="N34" s="36"/>
      <c r="O34" s="36"/>
      <c r="P34" s="18"/>
      <c r="Q34" s="18"/>
      <c r="R34" s="28"/>
      <c r="S34" s="28"/>
      <c r="T34" s="18"/>
      <c r="U34" s="18"/>
      <c r="V34" s="5"/>
    </row>
    <row r="35" spans="1:22" s="34" customFormat="1">
      <c r="A35" s="33">
        <f t="shared" si="1"/>
        <v>-9</v>
      </c>
      <c r="B35" s="36">
        <v>488077.70002049097</v>
      </c>
      <c r="C35" s="36">
        <v>1243188.96004314</v>
      </c>
      <c r="D35" s="36"/>
      <c r="E35" s="36"/>
      <c r="F35" s="36">
        <v>430223.01736533875</v>
      </c>
      <c r="G35" s="36">
        <v>1374947.1092053242</v>
      </c>
      <c r="H35" s="36">
        <v>555929.59999999998</v>
      </c>
      <c r="I35" s="36">
        <v>1572140.8</v>
      </c>
      <c r="J35" s="36">
        <v>585600</v>
      </c>
      <c r="K35" s="36">
        <v>1210240</v>
      </c>
      <c r="L35" s="27"/>
      <c r="M35" s="27"/>
      <c r="N35" s="36"/>
      <c r="O35" s="36"/>
      <c r="P35" s="18"/>
      <c r="Q35" s="18"/>
      <c r="R35" s="28"/>
      <c r="S35" s="28"/>
      <c r="T35" s="18"/>
      <c r="U35" s="18"/>
      <c r="V35" s="5"/>
    </row>
    <row r="36" spans="1:22" s="34" customFormat="1">
      <c r="A36" s="33">
        <f t="shared" si="1"/>
        <v>-8</v>
      </c>
      <c r="B36" s="36">
        <v>883436.34998975496</v>
      </c>
      <c r="C36" s="36">
        <v>1564374.6398490199</v>
      </c>
      <c r="D36" s="36"/>
      <c r="E36" s="36"/>
      <c r="F36" s="36">
        <v>965979.73333333293</v>
      </c>
      <c r="G36" s="36">
        <v>1708260.2666666654</v>
      </c>
      <c r="H36" s="36">
        <v>998643.19999999995</v>
      </c>
      <c r="I36" s="36">
        <v>1867283.2</v>
      </c>
      <c r="J36" s="36">
        <v>912560</v>
      </c>
      <c r="K36" s="36">
        <v>1512800</v>
      </c>
      <c r="L36" s="27"/>
      <c r="M36" s="27"/>
      <c r="N36" s="36"/>
      <c r="O36" s="36"/>
      <c r="P36" s="18"/>
      <c r="Q36" s="18"/>
      <c r="R36" s="28"/>
      <c r="S36" s="28"/>
      <c r="T36" s="18"/>
      <c r="U36" s="18"/>
      <c r="V36" s="5"/>
    </row>
    <row r="37" spans="1:22" s="34" customFormat="1">
      <c r="A37" s="33">
        <f t="shared" si="1"/>
        <v>-7</v>
      </c>
      <c r="B37" s="36">
        <v>1240965.9999180399</v>
      </c>
      <c r="C37" s="36">
        <v>1899648.5599352899</v>
      </c>
      <c r="D37" s="36"/>
      <c r="E37" s="36"/>
      <c r="F37" s="36">
        <v>1290995.7103413397</v>
      </c>
      <c r="G37" s="36">
        <v>2102980.8462893032</v>
      </c>
      <c r="H37" s="36">
        <v>1301593.6000000001</v>
      </c>
      <c r="I37" s="36">
        <v>2214739.2000000002</v>
      </c>
      <c r="J37" s="49">
        <v>1268800</v>
      </c>
      <c r="K37" s="36">
        <v>1859280</v>
      </c>
      <c r="L37" s="27"/>
      <c r="M37" s="27"/>
      <c r="N37" s="36"/>
      <c r="O37" s="36"/>
      <c r="P37" s="18"/>
      <c r="Q37" s="18"/>
      <c r="R37" s="28"/>
      <c r="S37" s="28"/>
      <c r="T37" s="18"/>
      <c r="U37" s="18"/>
      <c r="V37" s="5"/>
    </row>
    <row r="38" spans="1:22">
      <c r="A38" s="33">
        <f t="shared" si="1"/>
        <v>-6</v>
      </c>
      <c r="B38" s="36">
        <v>1544348.4997745999</v>
      </c>
      <c r="C38" s="36">
        <v>2298715.0399568598</v>
      </c>
      <c r="D38" s="25"/>
      <c r="E38" s="25"/>
      <c r="F38" s="25">
        <v>1591010.1333333319</v>
      </c>
      <c r="G38" s="25">
        <v>2548791.4666666659</v>
      </c>
      <c r="H38" s="36">
        <v>1592441.6</v>
      </c>
      <c r="I38" s="36">
        <v>2824934.4</v>
      </c>
      <c r="J38" s="36">
        <v>1586000</v>
      </c>
      <c r="K38" s="36">
        <v>2186240</v>
      </c>
      <c r="L38" s="27"/>
      <c r="M38" s="27"/>
      <c r="N38" s="19"/>
      <c r="O38" s="19"/>
      <c r="P38" s="18"/>
      <c r="Q38" s="18"/>
      <c r="R38" s="28"/>
      <c r="S38" s="28"/>
      <c r="T38" s="18"/>
      <c r="U38" s="18"/>
      <c r="V38" s="5"/>
    </row>
    <row r="39" spans="1:22">
      <c r="A39" s="3">
        <f t="shared" ref="A39:A50" si="2">A38+1</f>
        <v>-5</v>
      </c>
      <c r="B39" s="36">
        <v>1870720.9998770601</v>
      </c>
      <c r="C39" s="36">
        <v>2807563.5998921501</v>
      </c>
      <c r="D39" s="25"/>
      <c r="E39" s="25"/>
      <c r="F39" s="25">
        <v>1899803.2965288996</v>
      </c>
      <c r="G39" s="25">
        <v>3212952.0174589469</v>
      </c>
      <c r="H39" s="36">
        <v>1884070.4</v>
      </c>
      <c r="I39" s="36">
        <v>3447622.4</v>
      </c>
      <c r="J39" s="36">
        <v>1839760</v>
      </c>
      <c r="K39" s="36">
        <v>2679120</v>
      </c>
      <c r="L39" s="27"/>
      <c r="M39" s="27"/>
      <c r="N39" s="19"/>
      <c r="O39" s="19"/>
      <c r="P39" s="18"/>
      <c r="Q39" s="18"/>
      <c r="R39" s="28"/>
      <c r="S39" s="28"/>
      <c r="T39" s="18"/>
      <c r="U39" s="18"/>
      <c r="V39" s="5"/>
    </row>
    <row r="40" spans="1:22" ht="15">
      <c r="A40" s="3">
        <f t="shared" si="2"/>
        <v>-4</v>
      </c>
      <c r="B40" s="36">
        <v>2177067.4998975499</v>
      </c>
      <c r="C40" s="29">
        <v>3312697.3601509798</v>
      </c>
      <c r="D40" s="25"/>
      <c r="E40" s="25"/>
      <c r="F40" s="25">
        <v>2250135.4666666649</v>
      </c>
      <c r="G40" s="25">
        <v>3660780.7999999989</v>
      </c>
      <c r="H40" s="36">
        <v>2215129.6</v>
      </c>
      <c r="I40" s="36">
        <v>3672883.2000000002</v>
      </c>
      <c r="J40" s="36">
        <v>2166720</v>
      </c>
      <c r="K40" s="36">
        <v>3298880</v>
      </c>
      <c r="L40" s="27"/>
      <c r="M40" s="27"/>
      <c r="N40" s="19"/>
      <c r="O40" s="19"/>
      <c r="P40" s="18"/>
      <c r="Q40" s="18"/>
      <c r="R40" s="28"/>
      <c r="S40" s="28"/>
      <c r="T40" s="18"/>
      <c r="U40" s="18"/>
      <c r="V40" s="5"/>
    </row>
    <row r="41" spans="1:22" ht="15">
      <c r="A41" s="3">
        <f t="shared" si="2"/>
        <v>-3</v>
      </c>
      <c r="B41" s="36">
        <v>2584294.49985656</v>
      </c>
      <c r="C41" s="30">
        <v>3601240.8002156899</v>
      </c>
      <c r="D41" s="25"/>
      <c r="E41" s="25"/>
      <c r="F41" s="25">
        <v>2800452.276110528</v>
      </c>
      <c r="G41" s="25">
        <v>3696298.2546107178</v>
      </c>
      <c r="H41" s="36">
        <v>2623097.6</v>
      </c>
      <c r="I41" s="36">
        <v>3706067.2</v>
      </c>
      <c r="J41" s="36">
        <v>2537600</v>
      </c>
      <c r="K41" s="36">
        <v>3586800</v>
      </c>
      <c r="L41" s="27"/>
      <c r="M41" s="27"/>
      <c r="N41" s="19"/>
      <c r="O41" s="19"/>
      <c r="P41" s="18"/>
      <c r="Q41" s="18"/>
      <c r="R41" s="28"/>
      <c r="S41" s="28"/>
      <c r="T41" s="18"/>
      <c r="U41" s="18"/>
      <c r="V41" s="5"/>
    </row>
    <row r="42" spans="1:22" ht="15">
      <c r="A42" s="3">
        <f t="shared" si="2"/>
        <v>-2</v>
      </c>
      <c r="B42" s="36">
        <v>2986325.0000409801</v>
      </c>
      <c r="C42" s="32">
        <v>3693960.8002156899</v>
      </c>
      <c r="D42" s="25"/>
      <c r="E42" s="25"/>
      <c r="F42" s="25">
        <v>3293154.1333333333</v>
      </c>
      <c r="G42" s="25">
        <v>3708799.9999999912</v>
      </c>
      <c r="H42" s="36">
        <v>3135692.7999999998</v>
      </c>
      <c r="I42" s="36">
        <v>3708800</v>
      </c>
      <c r="J42" s="36">
        <v>2937760</v>
      </c>
      <c r="K42" s="36">
        <v>3684400</v>
      </c>
      <c r="L42" s="27"/>
      <c r="M42" s="27"/>
      <c r="N42" s="19"/>
      <c r="O42" s="19"/>
      <c r="P42" s="18"/>
      <c r="Q42" s="18"/>
      <c r="R42" s="28"/>
      <c r="S42" s="28"/>
      <c r="T42" s="18"/>
      <c r="U42" s="18"/>
      <c r="V42" s="5"/>
    </row>
    <row r="43" spans="1:22" ht="15">
      <c r="A43" s="3">
        <f t="shared" si="2"/>
        <v>-1</v>
      </c>
      <c r="B43" s="36">
        <v>3333473.9997541099</v>
      </c>
      <c r="C43" s="30">
        <v>3707318.07991372</v>
      </c>
      <c r="D43" s="25"/>
      <c r="E43" s="25"/>
      <c r="F43" s="25">
        <v>3560911.3362905262</v>
      </c>
      <c r="G43" s="25">
        <v>3708799.9999999912</v>
      </c>
      <c r="H43" s="36">
        <v>3494470.4</v>
      </c>
      <c r="I43" s="36">
        <v>3708800</v>
      </c>
      <c r="J43" s="36">
        <v>3323280</v>
      </c>
      <c r="K43" s="36">
        <v>3708800</v>
      </c>
      <c r="L43" s="27"/>
      <c r="M43" s="27"/>
      <c r="N43" s="19"/>
      <c r="O43" s="19"/>
      <c r="P43" s="18"/>
      <c r="Q43" s="18"/>
      <c r="R43" s="28"/>
      <c r="S43" s="28"/>
      <c r="T43" s="18"/>
      <c r="U43" s="18"/>
      <c r="V43" s="5"/>
    </row>
    <row r="44" spans="1:22" ht="15">
      <c r="A44" s="3">
        <f t="shared" si="2"/>
        <v>0</v>
      </c>
      <c r="B44" s="36">
        <v>3554510.50018442</v>
      </c>
      <c r="C44" s="30">
        <v>3708800</v>
      </c>
      <c r="D44" s="25"/>
      <c r="E44" s="25"/>
      <c r="F44" s="25">
        <v>3692273.0666666641</v>
      </c>
      <c r="G44" s="25">
        <v>3708799.9999999912</v>
      </c>
      <c r="H44" s="36">
        <v>3652192</v>
      </c>
      <c r="I44" s="36">
        <v>3708800</v>
      </c>
      <c r="J44" s="36">
        <v>3616080</v>
      </c>
      <c r="K44" s="36">
        <v>3708800</v>
      </c>
      <c r="L44" s="27"/>
      <c r="M44" s="27"/>
      <c r="N44" s="19"/>
      <c r="O44" s="19"/>
      <c r="P44" s="18"/>
      <c r="Q44" s="18"/>
      <c r="R44" s="28"/>
      <c r="S44" s="28"/>
      <c r="T44" s="18"/>
      <c r="U44" s="18"/>
      <c r="V44" s="5"/>
    </row>
    <row r="45" spans="1:22" ht="15">
      <c r="A45" s="3">
        <f t="shared" si="2"/>
        <v>1</v>
      </c>
      <c r="B45" s="36">
        <v>3659846.4998565698</v>
      </c>
      <c r="C45" s="30">
        <v>3708800</v>
      </c>
      <c r="D45" s="25"/>
      <c r="E45" s="25"/>
      <c r="F45" s="25">
        <v>3704503.9804633614</v>
      </c>
      <c r="G45" s="25">
        <v>3708799.9999999912</v>
      </c>
      <c r="H45" s="36">
        <v>3699430.4</v>
      </c>
      <c r="I45" s="36">
        <v>3708800</v>
      </c>
      <c r="J45" s="36">
        <v>3684400</v>
      </c>
      <c r="K45" s="36">
        <v>3708800</v>
      </c>
      <c r="L45" s="27"/>
      <c r="M45" s="27"/>
      <c r="N45" s="19"/>
      <c r="O45" s="19"/>
      <c r="P45" s="18"/>
      <c r="Q45" s="18"/>
      <c r="R45" s="28"/>
      <c r="S45" s="28"/>
      <c r="T45" s="18"/>
      <c r="U45" s="18"/>
      <c r="V45" s="5"/>
    </row>
    <row r="46" spans="1:22" ht="15">
      <c r="A46" s="3">
        <f t="shared" si="2"/>
        <v>2</v>
      </c>
      <c r="B46" s="36">
        <v>3700639.5000614701</v>
      </c>
      <c r="C46" s="30">
        <v>3708800</v>
      </c>
      <c r="D46" s="25"/>
      <c r="E46" s="25"/>
      <c r="F46" s="25">
        <v>3708799.9999999912</v>
      </c>
      <c r="G46" s="25">
        <v>3708799.9999999912</v>
      </c>
      <c r="H46" s="36">
        <v>3708019.2</v>
      </c>
      <c r="I46" s="36">
        <v>3708800</v>
      </c>
      <c r="J46" s="36">
        <v>3699040</v>
      </c>
      <c r="K46" s="36">
        <v>3708800</v>
      </c>
      <c r="L46" s="27"/>
      <c r="M46" s="27"/>
      <c r="N46" s="19"/>
      <c r="O46" s="19"/>
      <c r="P46" s="18"/>
      <c r="Q46" s="18"/>
      <c r="R46" s="28"/>
      <c r="S46" s="28"/>
      <c r="T46" s="18"/>
      <c r="U46" s="18"/>
      <c r="V46" s="5"/>
    </row>
    <row r="47" spans="1:22" ht="15">
      <c r="A47" s="3">
        <f t="shared" si="2"/>
        <v>3</v>
      </c>
      <c r="B47" s="36">
        <v>3705835.99983607</v>
      </c>
      <c r="C47" s="30">
        <v>3708800</v>
      </c>
      <c r="D47" s="25"/>
      <c r="E47" s="25"/>
      <c r="F47" s="25">
        <v>3708799.9999999912</v>
      </c>
      <c r="G47" s="25">
        <v>3708799.9999999912</v>
      </c>
      <c r="H47" s="36">
        <v>3708800</v>
      </c>
      <c r="I47" s="36">
        <v>3708800</v>
      </c>
      <c r="J47" s="36">
        <v>3708800</v>
      </c>
      <c r="K47" s="36">
        <v>3708800</v>
      </c>
      <c r="L47" s="27"/>
      <c r="M47" s="27"/>
      <c r="N47" s="19"/>
      <c r="O47" s="19"/>
      <c r="P47" s="18"/>
      <c r="Q47" s="18"/>
      <c r="R47" s="28"/>
      <c r="S47" s="28"/>
      <c r="T47" s="18"/>
      <c r="U47" s="18"/>
      <c r="V47" s="5"/>
    </row>
    <row r="48" spans="1:22" ht="15">
      <c r="A48" s="3">
        <f t="shared" si="2"/>
        <v>4</v>
      </c>
      <c r="B48" s="36">
        <v>3708800</v>
      </c>
      <c r="C48" s="30">
        <v>3708800</v>
      </c>
      <c r="D48" s="25"/>
      <c r="E48" s="25"/>
      <c r="F48" s="25">
        <v>3708799.9999999912</v>
      </c>
      <c r="G48" s="25">
        <v>3708799.9999999912</v>
      </c>
      <c r="H48" s="36">
        <v>3708800</v>
      </c>
      <c r="I48" s="36">
        <v>3708800</v>
      </c>
      <c r="J48" s="36">
        <v>3708800</v>
      </c>
      <c r="K48" s="36">
        <v>3708800</v>
      </c>
      <c r="L48" s="27"/>
      <c r="M48" s="27"/>
      <c r="N48" s="19"/>
      <c r="O48" s="19"/>
      <c r="P48" s="18"/>
      <c r="Q48" s="18"/>
      <c r="R48" s="28"/>
      <c r="S48" s="28"/>
      <c r="T48" s="18"/>
      <c r="U48" s="18"/>
      <c r="V48" s="5"/>
    </row>
    <row r="49" spans="1:43" ht="15">
      <c r="A49" s="3">
        <f t="shared" si="2"/>
        <v>5</v>
      </c>
      <c r="B49" s="36">
        <v>3708800</v>
      </c>
      <c r="C49" s="30">
        <v>3708800</v>
      </c>
      <c r="D49" s="25"/>
      <c r="E49" s="25"/>
      <c r="F49" s="25">
        <v>3708799.9999999912</v>
      </c>
      <c r="G49" s="25"/>
      <c r="H49" s="36">
        <v>3708800</v>
      </c>
      <c r="I49" s="36">
        <v>3708800</v>
      </c>
      <c r="J49" s="26"/>
      <c r="K49" s="26"/>
      <c r="L49" s="27"/>
      <c r="M49" s="27"/>
      <c r="N49" s="19"/>
      <c r="O49" s="19"/>
      <c r="P49" s="18"/>
      <c r="Q49" s="18"/>
      <c r="R49" s="28"/>
      <c r="S49" s="28"/>
      <c r="T49" s="18"/>
      <c r="U49" s="18"/>
      <c r="V49" s="5"/>
    </row>
    <row r="50" spans="1:43">
      <c r="A50" s="3">
        <f t="shared" si="2"/>
        <v>6</v>
      </c>
      <c r="B50" s="36">
        <v>3708800</v>
      </c>
      <c r="C50" s="36">
        <v>3708800</v>
      </c>
      <c r="D50" s="25"/>
      <c r="E50" s="25"/>
      <c r="F50" s="25">
        <v>3708799.9999999912</v>
      </c>
      <c r="G50" s="25"/>
      <c r="H50" s="36">
        <v>3708800</v>
      </c>
      <c r="I50" s="36">
        <v>3708800</v>
      </c>
      <c r="J50" s="26"/>
      <c r="K50" s="26"/>
      <c r="L50" s="27"/>
      <c r="M50" s="27"/>
      <c r="N50" s="19"/>
      <c r="O50" s="19"/>
      <c r="P50" s="18"/>
      <c r="Q50" s="18"/>
      <c r="R50" s="28"/>
      <c r="S50" s="28"/>
      <c r="T50" s="18"/>
      <c r="U50" s="18"/>
      <c r="V50" s="5"/>
    </row>
    <row r="51" spans="1:43">
      <c r="A51" s="3"/>
      <c r="B51" s="25"/>
      <c r="C51" s="25"/>
      <c r="D51" s="25"/>
      <c r="E51" s="25"/>
      <c r="F51" s="25"/>
      <c r="G51" s="25"/>
      <c r="H51" s="25"/>
      <c r="I51" s="25"/>
      <c r="J51" s="25"/>
      <c r="K51" s="25"/>
      <c r="L51" s="18"/>
      <c r="M51" s="18"/>
      <c r="N51" s="25"/>
      <c r="O51" s="25"/>
      <c r="P51" s="18"/>
      <c r="Q51" s="18"/>
      <c r="R51" s="25"/>
      <c r="S51" s="25"/>
      <c r="T51" s="25"/>
      <c r="U51" s="25"/>
    </row>
    <row r="52" spans="1:43">
      <c r="A52" s="35" t="s">
        <v>51</v>
      </c>
      <c r="B52" s="22">
        <f t="shared" ref="B52:U52" si="3">IF(OR(MIN(B$30:B$51)&gt;$B54*$B$55,SUM(B$30:B$51)=0),"",(LOG10(($B54*$B$55)/INDEX(B$30:B$51,MATCH($B54*$B$55,B$30:B$51)))/LOG10(INDEX(B$30:B$51,MATCH($B54*$B$55,B$30:B$51))/INDEX(B$30:B$51,1+MATCH($B54*$B$55,B$30:B$51))))*(INDEX($A$30:$A$51,MATCH($B54*$B$55,B$30:B$51))-INDEX($A$30:$A$51,1+MATCH($B54*$B$55,B$30:B$51)))+INDEX($A$30:$A$51,MATCH($B54*$B$55,B$30:B$51)))</f>
        <v>-2.9683183548323475</v>
      </c>
      <c r="C52" s="22">
        <f t="shared" si="3"/>
        <v>-5.3914831938111059</v>
      </c>
      <c r="D52" s="22" t="str">
        <f t="shared" si="3"/>
        <v/>
      </c>
      <c r="E52" s="22" t="str">
        <f t="shared" si="3"/>
        <v/>
      </c>
      <c r="F52" s="22">
        <f t="shared" si="3"/>
        <v>-3.3462101773296218</v>
      </c>
      <c r="G52" s="22">
        <f t="shared" si="3"/>
        <v>-5.9204817043562832</v>
      </c>
      <c r="H52" s="22">
        <f t="shared" si="3"/>
        <v>-3.0610635003683817</v>
      </c>
      <c r="I52" s="22">
        <f t="shared" si="3"/>
        <v>-6.3470373663388377</v>
      </c>
      <c r="J52" s="22">
        <f t="shared" si="3"/>
        <v>-2.8441925108191772</v>
      </c>
      <c r="K52" s="22">
        <f t="shared" si="3"/>
        <v>-5.1547178860196263</v>
      </c>
      <c r="L52" s="22" t="str">
        <f t="shared" si="3"/>
        <v/>
      </c>
      <c r="M52" s="22" t="str">
        <f t="shared" si="3"/>
        <v/>
      </c>
      <c r="N52" s="22" t="str">
        <f t="shared" si="3"/>
        <v/>
      </c>
      <c r="O52" s="22" t="str">
        <f t="shared" si="3"/>
        <v/>
      </c>
      <c r="P52" s="22" t="str">
        <f t="shared" si="3"/>
        <v/>
      </c>
      <c r="Q52" s="22" t="str">
        <f t="shared" si="3"/>
        <v/>
      </c>
      <c r="R52" s="22" t="str">
        <f t="shared" si="3"/>
        <v/>
      </c>
      <c r="S52" s="22" t="str">
        <f t="shared" si="3"/>
        <v/>
      </c>
      <c r="T52" s="22" t="str">
        <f t="shared" si="3"/>
        <v/>
      </c>
      <c r="U52" s="22" t="str">
        <f t="shared" si="3"/>
        <v/>
      </c>
      <c r="W52" s="21"/>
      <c r="X52" s="22"/>
      <c r="Y52" s="22"/>
      <c r="Z52" s="22"/>
      <c r="AA52" s="22"/>
      <c r="AB52" s="22"/>
      <c r="AC52" s="22"/>
      <c r="AD52" s="22"/>
      <c r="AE52" s="22"/>
      <c r="AF52" s="22"/>
      <c r="AG52" s="22"/>
      <c r="AH52" s="22"/>
      <c r="AI52" s="22"/>
      <c r="AJ52" s="22"/>
      <c r="AK52" s="22"/>
      <c r="AL52" s="22"/>
      <c r="AM52" s="22"/>
      <c r="AN52" s="22"/>
      <c r="AO52" s="22"/>
      <c r="AP52" s="22"/>
      <c r="AQ52" s="22"/>
    </row>
    <row r="53" spans="1:43">
      <c r="A53" s="35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</row>
    <row r="54" spans="1:43">
      <c r="A54" s="24" t="s">
        <v>50</v>
      </c>
      <c r="B54" s="16">
        <v>0.7</v>
      </c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</row>
    <row r="55" spans="1:43">
      <c r="A55" s="15" t="s">
        <v>0</v>
      </c>
      <c r="B55" s="46">
        <v>3708800</v>
      </c>
      <c r="C55" s="45" t="s">
        <v>1</v>
      </c>
      <c r="D55" s="6"/>
      <c r="E55" s="6"/>
      <c r="F55" s="6"/>
      <c r="G55" s="6"/>
      <c r="H55" s="6"/>
      <c r="I55" s="6"/>
      <c r="R55" s="31"/>
      <c r="S55" s="31"/>
    </row>
    <row r="56" spans="1:43">
      <c r="D56" s="6"/>
      <c r="E56" s="6"/>
      <c r="F56" s="6"/>
      <c r="G56" s="6"/>
      <c r="H56" s="6"/>
      <c r="I56" s="6"/>
    </row>
    <row r="57" spans="1:43" ht="54" customHeight="1">
      <c r="D57" s="6"/>
      <c r="E57" s="6"/>
      <c r="F57" s="6"/>
      <c r="G57" s="6"/>
      <c r="H57" s="6"/>
      <c r="I57" s="6"/>
    </row>
    <row r="58" spans="1:43">
      <c r="D58" s="6"/>
      <c r="E58" s="6"/>
      <c r="F58" s="6"/>
      <c r="G58" s="6"/>
      <c r="H58" s="6"/>
      <c r="I58" s="6"/>
    </row>
    <row r="59" spans="1:43">
      <c r="D59" s="6"/>
      <c r="E59" s="6"/>
      <c r="F59" s="6"/>
      <c r="G59" s="6"/>
      <c r="H59" s="6"/>
      <c r="I59" s="6"/>
    </row>
    <row r="60" spans="1:43">
      <c r="D60" s="6"/>
      <c r="E60" s="6"/>
      <c r="F60" s="6"/>
      <c r="G60" s="6"/>
      <c r="H60" s="6"/>
      <c r="I60" s="6"/>
    </row>
    <row r="61" spans="1:43">
      <c r="D61" s="6"/>
      <c r="E61" s="6"/>
      <c r="F61" s="6"/>
      <c r="G61" s="6"/>
      <c r="H61" s="6"/>
      <c r="I61" s="6"/>
    </row>
    <row r="62" spans="1:43">
      <c r="D62" s="6"/>
      <c r="E62" s="6"/>
      <c r="F62" s="6"/>
      <c r="G62" s="6"/>
      <c r="H62" s="6"/>
      <c r="I62" s="6"/>
    </row>
    <row r="63" spans="1:43">
      <c r="D63" s="6"/>
      <c r="E63" s="6"/>
      <c r="F63" s="6"/>
      <c r="G63" s="6"/>
      <c r="H63" s="6"/>
      <c r="I63" s="6"/>
    </row>
    <row r="64" spans="1:43">
      <c r="D64" s="6"/>
      <c r="E64" s="6"/>
      <c r="F64" s="6"/>
      <c r="G64" s="6"/>
      <c r="H64" s="6"/>
      <c r="I64" s="6"/>
    </row>
    <row r="65" spans="4:9">
      <c r="D65" s="6"/>
      <c r="E65" s="6"/>
      <c r="F65" s="6"/>
      <c r="G65" s="6"/>
      <c r="H65" s="6"/>
      <c r="I65" s="6"/>
    </row>
    <row r="66" spans="4:9">
      <c r="D66" s="6"/>
      <c r="E66" s="6"/>
      <c r="F66" s="6"/>
      <c r="G66" s="6"/>
      <c r="H66" s="6"/>
      <c r="I66" s="6"/>
    </row>
    <row r="67" spans="4:9">
      <c r="D67" s="6"/>
      <c r="E67" s="6"/>
      <c r="F67" s="6"/>
      <c r="G67" s="6"/>
      <c r="H67" s="6"/>
      <c r="I67" s="6"/>
    </row>
    <row r="68" spans="4:9">
      <c r="D68" s="6"/>
      <c r="E68" s="6"/>
      <c r="F68" s="6"/>
      <c r="G68" s="6"/>
      <c r="H68" s="6"/>
      <c r="I68" s="6"/>
    </row>
    <row r="69" spans="4:9">
      <c r="D69" s="6"/>
      <c r="E69" s="6"/>
      <c r="F69" s="6"/>
      <c r="G69" s="6"/>
      <c r="H69" s="6"/>
      <c r="I69" s="6"/>
    </row>
    <row r="70" spans="4:9">
      <c r="D70" s="6"/>
      <c r="E70" s="6"/>
      <c r="F70" s="6"/>
      <c r="G70" s="6"/>
      <c r="H70" s="6"/>
      <c r="I70" s="6"/>
    </row>
    <row r="71" spans="4:9">
      <c r="D71" s="6"/>
      <c r="E71" s="6"/>
      <c r="F71" s="6"/>
      <c r="G71" s="6"/>
      <c r="H71" s="6"/>
      <c r="I71" s="6"/>
    </row>
    <row r="72" spans="4:9">
      <c r="D72" s="6"/>
      <c r="E72" s="6"/>
      <c r="F72" s="6"/>
      <c r="G72" s="6"/>
      <c r="H72" s="6"/>
      <c r="I72" s="6"/>
    </row>
    <row r="73" spans="4:9">
      <c r="D73" s="6"/>
      <c r="E73" s="6"/>
      <c r="F73" s="6"/>
      <c r="G73" s="6"/>
      <c r="H73" s="6"/>
      <c r="I73" s="6"/>
    </row>
    <row r="74" spans="4:9">
      <c r="D74" s="6"/>
      <c r="E74" s="6"/>
      <c r="F74" s="6"/>
      <c r="G74" s="6"/>
      <c r="H74" s="6"/>
      <c r="I74" s="6"/>
    </row>
    <row r="75" spans="4:9">
      <c r="D75" s="6"/>
      <c r="E75" s="6"/>
      <c r="F75" s="6"/>
      <c r="G75" s="6"/>
      <c r="H75" s="6"/>
      <c r="I75" s="6"/>
    </row>
    <row r="76" spans="4:9">
      <c r="D76" s="6"/>
      <c r="E76" s="6"/>
      <c r="F76" s="6"/>
      <c r="G76" s="6"/>
      <c r="H76" s="6"/>
      <c r="I76" s="6"/>
    </row>
    <row r="77" spans="4:9">
      <c r="D77" s="6"/>
      <c r="E77" s="6"/>
      <c r="F77" s="6"/>
      <c r="G77" s="6"/>
      <c r="H77" s="6"/>
      <c r="I77" s="6"/>
    </row>
    <row r="78" spans="4:9">
      <c r="D78" s="6"/>
      <c r="E78" s="6"/>
      <c r="F78" s="6"/>
      <c r="G78" s="6"/>
      <c r="H78" s="6"/>
      <c r="I78" s="6"/>
    </row>
    <row r="79" spans="4:9">
      <c r="D79" s="6"/>
      <c r="E79" s="6"/>
      <c r="F79" s="6"/>
      <c r="G79" s="6"/>
      <c r="H79" s="6"/>
      <c r="I79" s="6"/>
    </row>
    <row r="80" spans="4:9">
      <c r="D80" s="6"/>
      <c r="E80" s="6"/>
      <c r="F80" s="6"/>
      <c r="G80" s="6"/>
      <c r="H80" s="6"/>
      <c r="I80" s="6"/>
    </row>
    <row r="81" spans="4:9">
      <c r="D81" s="6"/>
      <c r="E81" s="6"/>
      <c r="F81" s="6"/>
      <c r="G81" s="6"/>
      <c r="H81" s="6"/>
      <c r="I81" s="6"/>
    </row>
    <row r="82" spans="4:9">
      <c r="D82" s="6"/>
      <c r="E82" s="6"/>
      <c r="F82" s="6"/>
      <c r="G82" s="6"/>
      <c r="H82" s="6"/>
      <c r="I82" s="6"/>
    </row>
    <row r="83" spans="4:9">
      <c r="D83" s="6"/>
      <c r="E83" s="6"/>
      <c r="F83" s="6"/>
      <c r="G83" s="6"/>
      <c r="H83" s="6"/>
      <c r="I83" s="6"/>
    </row>
    <row r="84" spans="4:9">
      <c r="D84" s="6"/>
      <c r="E84" s="6"/>
      <c r="F84" s="6"/>
      <c r="G84" s="6"/>
      <c r="H84" s="6"/>
      <c r="I84" s="6"/>
    </row>
    <row r="85" spans="4:9">
      <c r="D85" s="6"/>
      <c r="E85" s="6"/>
      <c r="F85" s="6"/>
      <c r="G85" s="6"/>
      <c r="H85" s="6"/>
      <c r="I85" s="6"/>
    </row>
    <row r="86" spans="4:9">
      <c r="D86" s="6"/>
      <c r="E86" s="6"/>
      <c r="F86" s="6"/>
      <c r="G86" s="6"/>
      <c r="H86" s="6"/>
      <c r="I86" s="6"/>
    </row>
    <row r="87" spans="4:9">
      <c r="D87" s="6"/>
      <c r="E87" s="6"/>
      <c r="F87" s="6"/>
      <c r="G87" s="6"/>
      <c r="H87" s="6"/>
      <c r="I87" s="6"/>
    </row>
    <row r="88" spans="4:9">
      <c r="D88" s="6"/>
      <c r="E88" s="6"/>
      <c r="F88" s="6"/>
      <c r="G88" s="6"/>
      <c r="H88" s="6"/>
      <c r="I88" s="6"/>
    </row>
    <row r="89" spans="4:9">
      <c r="D89" s="6"/>
      <c r="E89" s="6"/>
      <c r="F89" s="6"/>
      <c r="G89" s="6"/>
      <c r="H89" s="6"/>
      <c r="I89" s="6"/>
    </row>
    <row r="90" spans="4:9">
      <c r="D90" s="6"/>
      <c r="E90" s="6"/>
      <c r="F90" s="6"/>
      <c r="G90" s="6"/>
      <c r="H90" s="6"/>
      <c r="I90" s="6"/>
    </row>
    <row r="91" spans="4:9">
      <c r="D91" s="6"/>
      <c r="E91" s="6"/>
      <c r="F91" s="6"/>
      <c r="G91" s="6"/>
      <c r="H91" s="6"/>
      <c r="I91" s="6"/>
    </row>
    <row r="92" spans="4:9">
      <c r="D92" s="6"/>
      <c r="E92" s="6"/>
      <c r="F92" s="6"/>
      <c r="G92" s="6"/>
      <c r="H92" s="6"/>
      <c r="I92" s="6"/>
    </row>
    <row r="93" spans="4:9">
      <c r="D93" s="6"/>
      <c r="E93" s="6"/>
      <c r="F93" s="6"/>
      <c r="G93" s="6"/>
      <c r="H93" s="6"/>
      <c r="I93" s="6"/>
    </row>
    <row r="94" spans="4:9">
      <c r="D94" s="6"/>
      <c r="E94" s="6"/>
      <c r="F94" s="6"/>
      <c r="G94" s="6"/>
      <c r="H94" s="6"/>
      <c r="I94" s="6"/>
    </row>
    <row r="95" spans="4:9">
      <c r="D95" s="6"/>
      <c r="E95" s="6"/>
      <c r="F95" s="6"/>
      <c r="G95" s="6"/>
      <c r="H95" s="6"/>
      <c r="I95" s="6"/>
    </row>
    <row r="96" spans="4:9">
      <c r="D96" s="6"/>
      <c r="E96" s="6"/>
      <c r="F96" s="6"/>
      <c r="G96" s="6"/>
      <c r="H96" s="6"/>
      <c r="I96" s="6"/>
    </row>
    <row r="97" spans="2:21">
      <c r="D97" s="6"/>
      <c r="E97" s="6"/>
      <c r="F97" s="6"/>
      <c r="G97" s="6"/>
      <c r="H97" s="6"/>
      <c r="I97" s="6"/>
    </row>
    <row r="98" spans="2:21">
      <c r="D98" s="6"/>
      <c r="E98" s="6"/>
      <c r="F98" s="6"/>
      <c r="G98" s="6"/>
      <c r="H98" s="6"/>
      <c r="I98" s="6"/>
    </row>
    <row r="99" spans="2:21">
      <c r="D99" s="6"/>
      <c r="E99" s="6"/>
      <c r="F99" s="6"/>
      <c r="G99" s="6"/>
      <c r="H99" s="6"/>
      <c r="I99" s="6"/>
    </row>
    <row r="100" spans="2:21">
      <c r="D100" s="12"/>
      <c r="E100" s="12"/>
      <c r="F100" s="12"/>
      <c r="G100" s="12"/>
      <c r="H100" s="12"/>
      <c r="I100" s="12"/>
      <c r="J100" s="10"/>
      <c r="K100" s="10"/>
      <c r="N100" s="11"/>
      <c r="O100" s="11"/>
    </row>
    <row r="101" spans="2:21">
      <c r="D101" s="12"/>
      <c r="E101" s="12"/>
      <c r="F101" s="12"/>
      <c r="G101" s="12"/>
      <c r="H101" s="12"/>
      <c r="I101" s="12"/>
      <c r="J101" s="10"/>
      <c r="K101" s="10"/>
      <c r="N101" s="11"/>
      <c r="O101" s="11"/>
    </row>
    <row r="102" spans="2:21">
      <c r="D102" s="12"/>
      <c r="E102" s="12"/>
      <c r="F102" s="12"/>
      <c r="G102" s="12"/>
      <c r="H102" s="12"/>
      <c r="I102" s="12"/>
      <c r="J102" s="10"/>
      <c r="K102" s="10"/>
      <c r="N102" s="11"/>
      <c r="O102" s="11"/>
    </row>
    <row r="103" spans="2:21">
      <c r="D103" s="12"/>
      <c r="E103" s="12"/>
      <c r="F103" s="12"/>
      <c r="G103" s="12"/>
      <c r="H103" s="12"/>
      <c r="I103" s="12"/>
      <c r="J103" s="10"/>
      <c r="K103" s="10"/>
      <c r="N103" s="11"/>
      <c r="O103" s="11"/>
    </row>
    <row r="104" spans="2:21">
      <c r="D104" s="12"/>
      <c r="E104" s="12"/>
      <c r="F104" s="12"/>
      <c r="G104" s="12"/>
      <c r="H104" s="12"/>
      <c r="I104" s="12"/>
      <c r="J104" s="10"/>
      <c r="K104" s="10"/>
      <c r="N104" s="11"/>
      <c r="O104" s="11"/>
    </row>
    <row r="105" spans="2:21">
      <c r="D105" s="12"/>
      <c r="E105" s="12"/>
      <c r="F105" s="12"/>
      <c r="G105" s="12"/>
      <c r="H105" s="12"/>
      <c r="I105" s="12"/>
      <c r="J105" s="10"/>
      <c r="K105" s="10"/>
      <c r="N105" s="11"/>
      <c r="O105" s="11"/>
    </row>
    <row r="106" spans="2:21">
      <c r="D106" s="12"/>
      <c r="E106" s="12"/>
      <c r="F106" s="12"/>
      <c r="G106" s="12"/>
      <c r="H106" s="12"/>
      <c r="I106" s="12"/>
      <c r="N106" s="13"/>
      <c r="O106" s="13"/>
    </row>
    <row r="107" spans="2:21">
      <c r="B107" s="14"/>
      <c r="C107" s="14"/>
      <c r="D107" s="12"/>
      <c r="E107" s="12"/>
      <c r="F107" s="12"/>
      <c r="G107" s="12"/>
      <c r="H107" s="12"/>
      <c r="I107" s="12"/>
      <c r="L107" s="14"/>
      <c r="M107" s="14"/>
      <c r="R107" s="14"/>
      <c r="S107" s="14"/>
      <c r="T107" s="14"/>
      <c r="U107" s="14"/>
    </row>
  </sheetData>
  <mergeCells count="11">
    <mergeCell ref="T28:U28"/>
    <mergeCell ref="F28:G28"/>
    <mergeCell ref="H28:I28"/>
    <mergeCell ref="A27:U27"/>
    <mergeCell ref="B28:C28"/>
    <mergeCell ref="D28:E28"/>
    <mergeCell ref="J28:K28"/>
    <mergeCell ref="L28:M28"/>
    <mergeCell ref="N28:O28"/>
    <mergeCell ref="P28:Q28"/>
    <mergeCell ref="R28:S28"/>
  </mergeCells>
  <phoneticPr fontId="5" type="noConversion"/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107"/>
  <sheetViews>
    <sheetView topLeftCell="A4" zoomScale="70" zoomScaleNormal="70" workbookViewId="0">
      <selection activeCell="W45" sqref="W45"/>
    </sheetView>
  </sheetViews>
  <sheetFormatPr defaultColWidth="9.140625" defaultRowHeight="12.75"/>
  <cols>
    <col min="1" max="1" width="21.42578125" style="34" customWidth="1"/>
    <col min="2" max="3" width="9.7109375" style="34" customWidth="1"/>
    <col min="4" max="9" width="9.7109375" style="5" customWidth="1"/>
    <col min="10" max="21" width="9.7109375" style="34" customWidth="1"/>
    <col min="22" max="22" width="8.7109375" style="34" customWidth="1"/>
    <col min="23" max="23" width="23.7109375" style="34" customWidth="1"/>
    <col min="24" max="42" width="8.7109375" style="34" customWidth="1"/>
    <col min="43" max="16384" width="9.140625" style="34"/>
  </cols>
  <sheetData>
    <row r="1" spans="1:48">
      <c r="A1" s="7"/>
      <c r="B1" s="23"/>
      <c r="C1" s="23"/>
      <c r="D1" s="8"/>
      <c r="E1" s="8"/>
      <c r="F1" s="8"/>
      <c r="G1" s="8"/>
      <c r="H1" s="8"/>
      <c r="I1" s="8"/>
      <c r="J1" s="9"/>
      <c r="K1" s="9"/>
      <c r="S1" s="33"/>
      <c r="T1" s="4"/>
      <c r="AC1" s="17"/>
    </row>
    <row r="2" spans="1:48">
      <c r="A2" s="7"/>
      <c r="D2" s="8"/>
      <c r="E2" s="8"/>
      <c r="F2" s="8"/>
      <c r="G2" s="8"/>
      <c r="H2" s="8"/>
      <c r="I2" s="8"/>
      <c r="J2" s="9"/>
      <c r="K2" s="9"/>
      <c r="S2" s="33"/>
      <c r="T2" s="4"/>
    </row>
    <row r="3" spans="1:48">
      <c r="A3" s="7"/>
      <c r="D3" s="8"/>
      <c r="E3" s="8"/>
      <c r="F3" s="8"/>
      <c r="G3" s="8"/>
      <c r="H3" s="8"/>
      <c r="I3" s="8"/>
      <c r="J3" s="9"/>
      <c r="K3" s="9"/>
      <c r="S3" s="33"/>
      <c r="T3" s="4"/>
      <c r="AU3" s="33"/>
      <c r="AV3" s="33"/>
    </row>
    <row r="4" spans="1:48">
      <c r="A4" s="7"/>
      <c r="D4" s="8"/>
      <c r="E4" s="8"/>
      <c r="F4" s="8"/>
      <c r="G4" s="8"/>
      <c r="H4" s="8"/>
      <c r="I4" s="8"/>
      <c r="J4" s="9"/>
      <c r="K4" s="9"/>
      <c r="S4" s="33"/>
      <c r="T4" s="4"/>
      <c r="AU4" s="33"/>
      <c r="AV4" s="33"/>
    </row>
    <row r="5" spans="1:48">
      <c r="A5" s="7"/>
      <c r="D5" s="8"/>
      <c r="E5" s="8"/>
      <c r="F5" s="8"/>
      <c r="G5" s="8"/>
      <c r="H5" s="8"/>
      <c r="I5" s="8"/>
      <c r="J5" s="9"/>
      <c r="K5" s="9"/>
      <c r="S5" s="33"/>
      <c r="T5" s="4"/>
      <c r="AU5" s="33"/>
      <c r="AV5" s="33"/>
    </row>
    <row r="6" spans="1:48">
      <c r="A6" s="7"/>
      <c r="D6" s="8"/>
      <c r="E6" s="8"/>
      <c r="F6" s="8"/>
      <c r="G6" s="8"/>
      <c r="H6" s="8"/>
      <c r="I6" s="8"/>
      <c r="J6" s="9"/>
      <c r="K6" s="9"/>
      <c r="S6" s="33"/>
      <c r="T6" s="4"/>
      <c r="AU6" s="33"/>
      <c r="AV6" s="33"/>
    </row>
    <row r="7" spans="1:48">
      <c r="A7" s="7"/>
      <c r="D7" s="8"/>
      <c r="E7" s="8"/>
      <c r="F7" s="8"/>
      <c r="G7" s="8"/>
      <c r="H7" s="8"/>
      <c r="I7" s="8"/>
      <c r="J7" s="9"/>
      <c r="K7" s="9"/>
      <c r="AP7" s="33"/>
      <c r="AU7" s="33"/>
      <c r="AV7" s="33"/>
    </row>
    <row r="8" spans="1:48">
      <c r="A8" s="7"/>
      <c r="D8" s="8"/>
      <c r="E8" s="8"/>
      <c r="F8" s="8"/>
      <c r="G8" s="8"/>
      <c r="H8" s="8"/>
      <c r="I8" s="8"/>
      <c r="J8" s="9"/>
      <c r="K8" s="9"/>
      <c r="AP8" s="33"/>
      <c r="AU8" s="33"/>
      <c r="AV8" s="33"/>
    </row>
    <row r="9" spans="1:48">
      <c r="A9" s="7"/>
      <c r="D9" s="8"/>
      <c r="E9" s="8"/>
      <c r="F9" s="8"/>
      <c r="G9" s="8"/>
      <c r="H9" s="8"/>
      <c r="I9" s="8"/>
      <c r="J9" s="9"/>
      <c r="K9" s="9"/>
      <c r="AP9" s="33"/>
      <c r="AU9" s="33"/>
      <c r="AV9" s="33"/>
    </row>
    <row r="10" spans="1:48">
      <c r="A10" s="7"/>
      <c r="D10" s="8"/>
      <c r="E10" s="8"/>
      <c r="F10" s="8"/>
      <c r="G10" s="8"/>
      <c r="H10" s="8"/>
      <c r="I10" s="8"/>
      <c r="J10" s="9"/>
      <c r="K10" s="9"/>
      <c r="AP10" s="33"/>
      <c r="AU10" s="33"/>
      <c r="AV10" s="33"/>
    </row>
    <row r="11" spans="1:48">
      <c r="A11" s="7"/>
      <c r="D11" s="8"/>
      <c r="E11" s="8"/>
      <c r="F11" s="8"/>
      <c r="G11" s="8"/>
      <c r="H11" s="8"/>
      <c r="I11" s="8"/>
      <c r="J11" s="9"/>
      <c r="K11" s="9"/>
      <c r="AP11" s="33"/>
      <c r="AU11" s="33"/>
      <c r="AV11" s="33"/>
    </row>
    <row r="12" spans="1:48">
      <c r="A12" s="7"/>
      <c r="D12" s="8"/>
      <c r="E12" s="8"/>
      <c r="F12" s="8"/>
      <c r="G12" s="8"/>
      <c r="H12" s="8"/>
      <c r="I12" s="8"/>
      <c r="J12" s="9"/>
      <c r="K12" s="9"/>
      <c r="AP12" s="33"/>
      <c r="AU12" s="33"/>
      <c r="AV12" s="33"/>
    </row>
    <row r="13" spans="1:48">
      <c r="A13" s="7"/>
      <c r="D13" s="8"/>
      <c r="E13" s="8"/>
      <c r="F13" s="8"/>
      <c r="G13" s="8"/>
      <c r="H13" s="8"/>
      <c r="I13" s="8"/>
      <c r="J13" s="9"/>
      <c r="K13" s="9"/>
      <c r="AP13" s="33"/>
      <c r="AU13" s="33"/>
      <c r="AV13" s="33"/>
    </row>
    <row r="14" spans="1:48">
      <c r="A14" s="7"/>
      <c r="D14" s="8"/>
      <c r="E14" s="8"/>
      <c r="F14" s="8"/>
      <c r="G14" s="8"/>
      <c r="H14" s="8"/>
      <c r="I14" s="8"/>
      <c r="J14" s="9"/>
      <c r="K14" s="9"/>
      <c r="AP14" s="33"/>
      <c r="AU14" s="33"/>
      <c r="AV14" s="33"/>
    </row>
    <row r="15" spans="1:48">
      <c r="A15" s="7"/>
      <c r="D15" s="8"/>
      <c r="E15" s="8"/>
      <c r="F15" s="8"/>
      <c r="G15" s="8"/>
      <c r="H15" s="8"/>
      <c r="I15" s="8"/>
      <c r="J15" s="9"/>
      <c r="K15" s="9"/>
      <c r="AP15" s="33"/>
      <c r="AU15" s="33"/>
      <c r="AV15" s="33"/>
    </row>
    <row r="16" spans="1:48">
      <c r="A16" s="7"/>
      <c r="D16" s="8"/>
      <c r="E16" s="8"/>
      <c r="F16" s="8"/>
      <c r="G16" s="8"/>
      <c r="H16" s="8"/>
      <c r="I16" s="8"/>
      <c r="J16" s="9"/>
      <c r="K16" s="9"/>
      <c r="AP16" s="33"/>
      <c r="AU16" s="33"/>
      <c r="AV16" s="33"/>
    </row>
    <row r="17" spans="1:48">
      <c r="A17" s="7"/>
      <c r="D17" s="8"/>
      <c r="E17" s="8"/>
      <c r="F17" s="8"/>
      <c r="G17" s="8"/>
      <c r="H17" s="8"/>
      <c r="I17" s="8"/>
      <c r="J17" s="9"/>
      <c r="K17" s="9"/>
      <c r="AP17" s="33"/>
      <c r="AU17" s="33"/>
      <c r="AV17" s="33"/>
    </row>
    <row r="18" spans="1:48">
      <c r="A18" s="7"/>
      <c r="D18" s="8"/>
      <c r="E18" s="8"/>
      <c r="F18" s="8"/>
      <c r="G18" s="8"/>
      <c r="H18" s="8"/>
      <c r="I18" s="8"/>
      <c r="J18" s="9"/>
      <c r="K18" s="9"/>
      <c r="AU18" s="33"/>
      <c r="AV18" s="33"/>
    </row>
    <row r="19" spans="1:48">
      <c r="A19" s="7"/>
      <c r="D19" s="8"/>
      <c r="E19" s="8"/>
      <c r="F19" s="8"/>
      <c r="G19" s="8"/>
      <c r="H19" s="8"/>
      <c r="I19" s="8"/>
      <c r="J19" s="9"/>
      <c r="K19" s="9"/>
      <c r="AU19" s="33"/>
      <c r="AV19" s="33"/>
    </row>
    <row r="20" spans="1:48">
      <c r="A20" s="7"/>
      <c r="D20" s="8"/>
      <c r="E20" s="8"/>
      <c r="F20" s="8"/>
      <c r="G20" s="8"/>
      <c r="H20" s="8"/>
      <c r="I20" s="8"/>
      <c r="J20" s="9"/>
      <c r="K20" s="9"/>
      <c r="AU20" s="33"/>
      <c r="AV20" s="33"/>
    </row>
    <row r="21" spans="1:48">
      <c r="A21" s="7"/>
      <c r="D21" s="8"/>
      <c r="E21" s="8"/>
      <c r="F21" s="8"/>
      <c r="G21" s="8"/>
      <c r="H21" s="8"/>
      <c r="I21" s="8"/>
      <c r="J21" s="9"/>
      <c r="K21" s="9"/>
      <c r="AU21" s="33"/>
      <c r="AV21" s="33"/>
    </row>
    <row r="22" spans="1:48">
      <c r="A22" s="7"/>
      <c r="D22" s="8"/>
      <c r="E22" s="8"/>
      <c r="F22" s="8"/>
      <c r="G22" s="8"/>
      <c r="H22" s="8"/>
      <c r="I22" s="8"/>
      <c r="J22" s="9"/>
      <c r="K22" s="9"/>
      <c r="AU22" s="33"/>
      <c r="AV22" s="33"/>
    </row>
    <row r="23" spans="1:48">
      <c r="A23" s="7"/>
      <c r="D23" s="8"/>
      <c r="E23" s="8"/>
      <c r="F23" s="8"/>
      <c r="G23" s="8"/>
      <c r="H23" s="8"/>
      <c r="I23" s="8"/>
      <c r="J23" s="9"/>
      <c r="K23" s="9"/>
      <c r="AU23" s="33"/>
      <c r="AV23" s="33"/>
    </row>
    <row r="24" spans="1:48">
      <c r="A24" s="7"/>
      <c r="D24" s="8"/>
      <c r="E24" s="8"/>
      <c r="F24" s="8"/>
      <c r="G24" s="8"/>
      <c r="H24" s="8"/>
      <c r="I24" s="8"/>
      <c r="J24" s="9"/>
      <c r="K24" s="9"/>
    </row>
    <row r="25" spans="1:48">
      <c r="A25" s="7"/>
      <c r="D25" s="8"/>
      <c r="E25" s="8"/>
      <c r="F25" s="8"/>
      <c r="G25" s="8"/>
      <c r="H25" s="8"/>
      <c r="I25" s="8"/>
      <c r="J25" s="9"/>
      <c r="K25" s="9"/>
    </row>
    <row r="26" spans="1:48">
      <c r="A26" s="7"/>
      <c r="D26" s="8"/>
      <c r="E26" s="8"/>
      <c r="F26" s="8"/>
      <c r="G26" s="8"/>
      <c r="H26" s="8"/>
      <c r="I26" s="8"/>
      <c r="J26" s="9"/>
      <c r="K26" s="9"/>
    </row>
    <row r="27" spans="1:48" ht="26.25">
      <c r="A27" s="121" t="s">
        <v>8</v>
      </c>
      <c r="B27" s="122"/>
      <c r="C27" s="122"/>
      <c r="D27" s="122"/>
      <c r="E27" s="122"/>
      <c r="F27" s="122"/>
      <c r="G27" s="122"/>
      <c r="H27" s="122"/>
      <c r="I27" s="122"/>
      <c r="J27" s="122"/>
      <c r="K27" s="122"/>
      <c r="L27" s="122"/>
      <c r="M27" s="122"/>
      <c r="N27" s="122"/>
      <c r="O27" s="122"/>
      <c r="P27" s="122"/>
      <c r="Q27" s="122"/>
      <c r="R27" s="122"/>
      <c r="S27" s="122"/>
      <c r="T27" s="122"/>
      <c r="U27" s="122"/>
    </row>
    <row r="28" spans="1:48" s="2" customFormat="1" ht="57.75" customHeight="1">
      <c r="A28" s="1" t="s">
        <v>7</v>
      </c>
      <c r="B28" s="119" t="s">
        <v>6</v>
      </c>
      <c r="C28" s="120"/>
      <c r="D28" s="119" t="s">
        <v>2</v>
      </c>
      <c r="E28" s="120"/>
      <c r="F28" s="119" t="s">
        <v>5</v>
      </c>
      <c r="G28" s="120"/>
      <c r="H28" s="119" t="s">
        <v>4</v>
      </c>
      <c r="I28" s="120"/>
      <c r="J28" s="119" t="s">
        <v>3</v>
      </c>
      <c r="K28" s="120"/>
      <c r="L28" s="119" t="s">
        <v>52</v>
      </c>
      <c r="M28" s="120"/>
      <c r="N28" s="119" t="s">
        <v>53</v>
      </c>
      <c r="O28" s="120"/>
      <c r="P28" s="119" t="s">
        <v>54</v>
      </c>
      <c r="Q28" s="120"/>
      <c r="R28" s="119" t="s">
        <v>55</v>
      </c>
      <c r="S28" s="120"/>
      <c r="T28" s="119" t="s">
        <v>56</v>
      </c>
      <c r="U28" s="120"/>
      <c r="W28" s="34"/>
      <c r="X28" s="34"/>
      <c r="Y28" s="34"/>
      <c r="Z28" s="34"/>
      <c r="AA28" s="34"/>
      <c r="AB28" s="34"/>
      <c r="AC28" s="34"/>
      <c r="AD28" s="34"/>
      <c r="AE28" s="34"/>
      <c r="AF28" s="34"/>
      <c r="AG28" s="34"/>
      <c r="AH28" s="34"/>
      <c r="AI28" s="34"/>
      <c r="AJ28" s="34"/>
      <c r="AK28" s="34"/>
      <c r="AL28" s="34"/>
      <c r="AM28" s="34"/>
      <c r="AN28" s="34"/>
      <c r="AO28" s="34"/>
      <c r="AP28" s="34"/>
      <c r="AQ28" s="34"/>
    </row>
    <row r="29" spans="1:48" s="2" customFormat="1" ht="38.25" customHeight="1">
      <c r="A29" s="1"/>
      <c r="B29" s="20" t="s">
        <v>22</v>
      </c>
      <c r="C29" s="20" t="s">
        <v>23</v>
      </c>
      <c r="D29" s="20" t="s">
        <v>22</v>
      </c>
      <c r="E29" s="20" t="s">
        <v>23</v>
      </c>
      <c r="F29" s="20" t="s">
        <v>22</v>
      </c>
      <c r="G29" s="20" t="s">
        <v>23</v>
      </c>
      <c r="H29" s="20" t="s">
        <v>22</v>
      </c>
      <c r="I29" s="20" t="s">
        <v>23</v>
      </c>
      <c r="J29" s="20" t="s">
        <v>22</v>
      </c>
      <c r="K29" s="20" t="s">
        <v>23</v>
      </c>
      <c r="L29" s="20" t="s">
        <v>22</v>
      </c>
      <c r="M29" s="20" t="s">
        <v>23</v>
      </c>
      <c r="N29" s="20" t="s">
        <v>22</v>
      </c>
      <c r="O29" s="20" t="s">
        <v>23</v>
      </c>
      <c r="P29" s="20" t="s">
        <v>22</v>
      </c>
      <c r="Q29" s="20" t="s">
        <v>23</v>
      </c>
      <c r="R29" s="20" t="s">
        <v>22</v>
      </c>
      <c r="S29" s="20" t="s">
        <v>23</v>
      </c>
      <c r="T29" s="20" t="s">
        <v>22</v>
      </c>
      <c r="U29" s="20" t="s">
        <v>23</v>
      </c>
      <c r="W29" s="34"/>
      <c r="X29" s="34"/>
      <c r="Y29" s="34"/>
      <c r="Z29" s="34"/>
      <c r="AA29" s="34"/>
      <c r="AB29" s="34"/>
      <c r="AC29" s="34"/>
      <c r="AD29" s="34"/>
      <c r="AE29" s="34"/>
      <c r="AF29" s="34"/>
      <c r="AG29" s="34"/>
      <c r="AH29" s="34"/>
      <c r="AI29" s="34"/>
      <c r="AJ29" s="34"/>
      <c r="AK29" s="34"/>
      <c r="AL29" s="34"/>
      <c r="AM29" s="34"/>
      <c r="AN29" s="34"/>
      <c r="AO29" s="34"/>
      <c r="AP29" s="34"/>
      <c r="AQ29" s="34"/>
    </row>
    <row r="30" spans="1:48">
      <c r="A30" s="33">
        <v>-14</v>
      </c>
      <c r="B30" s="36">
        <v>0</v>
      </c>
      <c r="C30" s="36">
        <v>0</v>
      </c>
      <c r="D30" s="36"/>
      <c r="E30" s="36"/>
      <c r="F30" s="36">
        <v>47.999999999999979</v>
      </c>
      <c r="G30" s="36">
        <v>15.999999999999989</v>
      </c>
      <c r="H30" s="36">
        <v>0</v>
      </c>
      <c r="I30" s="36">
        <v>144</v>
      </c>
      <c r="J30" s="36"/>
      <c r="K30" s="36"/>
      <c r="L30" s="27"/>
      <c r="M30" s="27"/>
      <c r="N30" s="36"/>
      <c r="O30" s="36"/>
      <c r="P30" s="18"/>
      <c r="Q30" s="18"/>
      <c r="R30" s="28"/>
      <c r="S30" s="28"/>
      <c r="T30" s="18"/>
      <c r="U30" s="18"/>
      <c r="V30" s="5"/>
    </row>
    <row r="31" spans="1:48">
      <c r="A31" s="33">
        <f>A30+1</f>
        <v>-13</v>
      </c>
      <c r="B31" s="36">
        <v>91.2</v>
      </c>
      <c r="C31" s="36">
        <v>912</v>
      </c>
      <c r="D31" s="36"/>
      <c r="E31" s="36"/>
      <c r="F31" s="36">
        <v>96.678445229681941</v>
      </c>
      <c r="G31" s="36">
        <v>1043.4424300867886</v>
      </c>
      <c r="H31" s="36">
        <v>48</v>
      </c>
      <c r="I31" s="36">
        <v>2736</v>
      </c>
      <c r="J31" s="36"/>
      <c r="K31" s="36"/>
      <c r="L31" s="27"/>
      <c r="M31" s="27"/>
      <c r="N31" s="36"/>
      <c r="O31" s="36"/>
      <c r="P31" s="18"/>
      <c r="Q31" s="18"/>
      <c r="R31" s="28"/>
      <c r="S31" s="28"/>
      <c r="T31" s="18"/>
      <c r="U31" s="18"/>
      <c r="V31" s="5"/>
    </row>
    <row r="32" spans="1:48">
      <c r="A32" s="33">
        <f t="shared" ref="A32:A50" si="0">A31+1</f>
        <v>-12</v>
      </c>
      <c r="B32" s="36">
        <v>91.2</v>
      </c>
      <c r="C32" s="36">
        <v>5472</v>
      </c>
      <c r="D32" s="36"/>
      <c r="E32" s="36"/>
      <c r="F32" s="36">
        <v>239.99999999999989</v>
      </c>
      <c r="G32" s="36">
        <v>3903.9999999999991</v>
      </c>
      <c r="H32" s="36">
        <v>384</v>
      </c>
      <c r="I32" s="36">
        <v>18000</v>
      </c>
      <c r="J32" s="36"/>
      <c r="K32" s="36"/>
      <c r="L32" s="27"/>
      <c r="M32" s="27"/>
      <c r="N32" s="36"/>
      <c r="O32" s="36"/>
      <c r="P32" s="18"/>
      <c r="Q32" s="18"/>
      <c r="R32" s="28"/>
      <c r="S32" s="28"/>
      <c r="T32" s="18"/>
      <c r="U32" s="18"/>
      <c r="V32" s="5"/>
    </row>
    <row r="33" spans="1:22" ht="15">
      <c r="A33" s="33">
        <f t="shared" si="0"/>
        <v>-11</v>
      </c>
      <c r="B33" s="36">
        <v>3830.4</v>
      </c>
      <c r="C33" s="29">
        <v>24441.599999999999</v>
      </c>
      <c r="D33" s="36"/>
      <c r="E33" s="36"/>
      <c r="F33" s="36">
        <v>4182.9619690755735</v>
      </c>
      <c r="G33" s="36">
        <v>29222.244969478077</v>
      </c>
      <c r="H33" s="36">
        <v>3456</v>
      </c>
      <c r="I33" s="36">
        <v>56352</v>
      </c>
      <c r="J33" s="36"/>
      <c r="K33" s="36"/>
      <c r="L33" s="27"/>
      <c r="M33" s="27"/>
      <c r="N33" s="36"/>
      <c r="O33" s="36"/>
      <c r="P33" s="18"/>
      <c r="Q33" s="18"/>
      <c r="R33" s="28"/>
      <c r="S33" s="28"/>
      <c r="T33" s="18"/>
      <c r="U33" s="18"/>
      <c r="V33" s="5"/>
    </row>
    <row r="34" spans="1:22" ht="15">
      <c r="A34" s="33">
        <f t="shared" si="0"/>
        <v>-10</v>
      </c>
      <c r="B34" s="36">
        <v>16507.2</v>
      </c>
      <c r="C34" s="30">
        <v>64296</v>
      </c>
      <c r="D34" s="36"/>
      <c r="E34" s="36"/>
      <c r="F34" s="36">
        <v>13631.999999999998</v>
      </c>
      <c r="G34" s="36">
        <v>73455.999999999956</v>
      </c>
      <c r="H34" s="36">
        <v>13680</v>
      </c>
      <c r="I34" s="36">
        <v>107136</v>
      </c>
      <c r="J34" s="36"/>
      <c r="K34" s="27">
        <v>120960</v>
      </c>
      <c r="L34" s="27"/>
      <c r="M34" s="27"/>
      <c r="N34" s="36"/>
      <c r="O34" s="36"/>
      <c r="P34" s="18"/>
      <c r="Q34" s="18"/>
      <c r="R34" s="28"/>
      <c r="S34" s="28"/>
      <c r="T34" s="18"/>
      <c r="U34" s="18"/>
      <c r="V34" s="5"/>
    </row>
    <row r="35" spans="1:22" ht="15">
      <c r="A35" s="33">
        <f t="shared" si="0"/>
        <v>-9</v>
      </c>
      <c r="B35" s="36">
        <v>42408</v>
      </c>
      <c r="C35" s="32">
        <v>115550.39999999999</v>
      </c>
      <c r="D35" s="36"/>
      <c r="E35" s="36"/>
      <c r="F35" s="36">
        <v>41076.861536814031</v>
      </c>
      <c r="G35" s="36">
        <v>123482.99442787192</v>
      </c>
      <c r="H35" s="36">
        <v>40464</v>
      </c>
      <c r="I35" s="36">
        <v>156528</v>
      </c>
      <c r="J35" s="36"/>
      <c r="K35" s="27">
        <v>165792</v>
      </c>
      <c r="L35" s="27"/>
      <c r="M35" s="27"/>
      <c r="N35" s="36"/>
      <c r="O35" s="36"/>
      <c r="P35" s="18"/>
      <c r="Q35" s="18"/>
      <c r="R35" s="28"/>
      <c r="S35" s="28"/>
      <c r="T35" s="18"/>
      <c r="U35" s="18"/>
      <c r="V35" s="5"/>
    </row>
    <row r="36" spans="1:22" ht="15">
      <c r="A36" s="33">
        <f t="shared" si="0"/>
        <v>-8</v>
      </c>
      <c r="B36" s="36">
        <v>76608</v>
      </c>
      <c r="C36" s="30">
        <v>161150.39999999999</v>
      </c>
      <c r="D36" s="36"/>
      <c r="E36" s="36"/>
      <c r="F36" s="36">
        <v>82111.999999999942</v>
      </c>
      <c r="G36" s="36">
        <v>176431.99999999994</v>
      </c>
      <c r="H36" s="36">
        <v>78288</v>
      </c>
      <c r="I36" s="36">
        <v>200304</v>
      </c>
      <c r="J36" s="36"/>
      <c r="K36" s="27">
        <v>208896</v>
      </c>
      <c r="L36" s="27"/>
      <c r="M36" s="27"/>
      <c r="N36" s="36"/>
      <c r="O36" s="36"/>
      <c r="P36" s="18"/>
      <c r="Q36" s="18"/>
      <c r="R36" s="28"/>
      <c r="S36" s="28"/>
      <c r="T36" s="18"/>
      <c r="U36" s="18"/>
      <c r="V36" s="5"/>
    </row>
    <row r="37" spans="1:22" ht="15">
      <c r="A37" s="33">
        <f t="shared" si="0"/>
        <v>-7</v>
      </c>
      <c r="B37" s="36">
        <v>115641.60000000001</v>
      </c>
      <c r="C37" s="30">
        <v>199180.79999999999</v>
      </c>
      <c r="D37" s="36"/>
      <c r="E37" s="36"/>
      <c r="F37" s="36">
        <v>125083.68095916936</v>
      </c>
      <c r="G37" s="36">
        <v>220232.39515034843</v>
      </c>
      <c r="H37" s="36">
        <v>119952</v>
      </c>
      <c r="I37" s="36">
        <v>245952</v>
      </c>
      <c r="J37" s="36"/>
      <c r="K37" s="27">
        <v>253056</v>
      </c>
      <c r="L37" s="27"/>
      <c r="M37" s="27"/>
      <c r="N37" s="36"/>
      <c r="O37" s="36"/>
      <c r="P37" s="18"/>
      <c r="Q37" s="18"/>
      <c r="R37" s="28"/>
      <c r="S37" s="28"/>
      <c r="T37" s="18"/>
      <c r="U37" s="18"/>
      <c r="V37" s="5"/>
    </row>
    <row r="38" spans="1:22" ht="15">
      <c r="A38" s="33">
        <f t="shared" si="0"/>
        <v>-6</v>
      </c>
      <c r="B38" s="36">
        <v>156134.39999999999</v>
      </c>
      <c r="C38" s="30">
        <v>241588.8</v>
      </c>
      <c r="D38" s="36"/>
      <c r="E38" s="36"/>
      <c r="F38" s="36">
        <v>169440</v>
      </c>
      <c r="G38" s="36">
        <v>264111.99999999994</v>
      </c>
      <c r="H38" s="36">
        <v>163104</v>
      </c>
      <c r="I38" s="36">
        <v>291696</v>
      </c>
      <c r="J38" s="36"/>
      <c r="K38" s="27">
        <v>296064</v>
      </c>
      <c r="L38" s="27"/>
      <c r="M38" s="27"/>
      <c r="N38" s="19"/>
      <c r="O38" s="19"/>
      <c r="P38" s="18"/>
      <c r="Q38" s="18"/>
      <c r="R38" s="28"/>
      <c r="S38" s="28"/>
      <c r="T38" s="18"/>
      <c r="U38" s="18"/>
      <c r="V38" s="5"/>
    </row>
    <row r="39" spans="1:22" ht="15">
      <c r="A39" s="33">
        <f t="shared" si="0"/>
        <v>-5</v>
      </c>
      <c r="B39" s="36">
        <v>193435.2</v>
      </c>
      <c r="C39" s="30">
        <v>287097.59999999998</v>
      </c>
      <c r="D39" s="36"/>
      <c r="E39" s="36"/>
      <c r="F39" s="36">
        <v>208897.83720878325</v>
      </c>
      <c r="G39" s="36">
        <v>317611.3310408658</v>
      </c>
      <c r="H39" s="36">
        <v>204960</v>
      </c>
      <c r="I39" s="36">
        <v>343920</v>
      </c>
      <c r="J39" s="36">
        <v>211008</v>
      </c>
      <c r="K39" s="27">
        <v>343296</v>
      </c>
      <c r="L39" s="27"/>
      <c r="M39" s="27"/>
      <c r="N39" s="19"/>
      <c r="O39" s="19"/>
      <c r="P39" s="18"/>
      <c r="Q39" s="18"/>
      <c r="R39" s="28"/>
      <c r="S39" s="28"/>
      <c r="T39" s="18"/>
      <c r="U39" s="18"/>
      <c r="V39" s="5"/>
    </row>
    <row r="40" spans="1:22" ht="15">
      <c r="A40" s="33">
        <f t="shared" si="0"/>
        <v>-4</v>
      </c>
      <c r="B40" s="36">
        <v>232012.79999999999</v>
      </c>
      <c r="C40" s="30">
        <v>330873.59999999998</v>
      </c>
      <c r="D40" s="36"/>
      <c r="E40" s="36"/>
      <c r="F40" s="36">
        <v>247263.99999999974</v>
      </c>
      <c r="G40" s="36">
        <v>367839.99999999953</v>
      </c>
      <c r="H40" s="36">
        <v>247440</v>
      </c>
      <c r="I40" s="36">
        <v>390480</v>
      </c>
      <c r="J40" s="36">
        <v>248160</v>
      </c>
      <c r="K40" s="27">
        <v>384672</v>
      </c>
      <c r="L40" s="27"/>
      <c r="M40" s="27"/>
      <c r="N40" s="19"/>
      <c r="O40" s="19"/>
      <c r="P40" s="18"/>
      <c r="Q40" s="18"/>
      <c r="R40" s="28"/>
      <c r="S40" s="28"/>
      <c r="T40" s="18"/>
      <c r="U40" s="18"/>
      <c r="V40" s="5"/>
    </row>
    <row r="41" spans="1:22" ht="15">
      <c r="A41" s="33">
        <f t="shared" si="0"/>
        <v>-3</v>
      </c>
      <c r="B41" s="36">
        <v>267124.8</v>
      </c>
      <c r="C41" s="30">
        <v>374467.2</v>
      </c>
      <c r="D41" s="36"/>
      <c r="E41" s="36"/>
      <c r="F41" s="36">
        <v>286760.04767389013</v>
      </c>
      <c r="G41" s="36">
        <v>408397.41950127395</v>
      </c>
      <c r="H41" s="36">
        <v>285360</v>
      </c>
      <c r="I41" s="36">
        <v>423504</v>
      </c>
      <c r="J41" s="36">
        <v>281952</v>
      </c>
      <c r="K41" s="27">
        <v>416160</v>
      </c>
      <c r="L41" s="27"/>
      <c r="M41" s="27"/>
      <c r="N41" s="19"/>
      <c r="O41" s="19"/>
      <c r="P41" s="18"/>
      <c r="Q41" s="18"/>
      <c r="R41" s="28"/>
      <c r="S41" s="28"/>
      <c r="T41" s="18"/>
      <c r="U41" s="18"/>
      <c r="V41" s="5"/>
    </row>
    <row r="42" spans="1:22" ht="15">
      <c r="A42" s="33">
        <f t="shared" si="0"/>
        <v>-2</v>
      </c>
      <c r="B42" s="36">
        <v>303148.79999999999</v>
      </c>
      <c r="C42" s="30">
        <v>411859.20000000001</v>
      </c>
      <c r="D42" s="36"/>
      <c r="E42" s="36"/>
      <c r="F42" s="36">
        <v>325311.99999999977</v>
      </c>
      <c r="G42" s="36">
        <v>435568</v>
      </c>
      <c r="H42" s="36">
        <v>325392</v>
      </c>
      <c r="I42" s="36">
        <v>441744</v>
      </c>
      <c r="J42" s="36">
        <v>319680</v>
      </c>
      <c r="K42" s="27">
        <v>436224</v>
      </c>
      <c r="L42" s="27"/>
      <c r="M42" s="27"/>
      <c r="N42" s="19"/>
      <c r="O42" s="19"/>
      <c r="P42" s="18"/>
      <c r="Q42" s="18"/>
      <c r="R42" s="28"/>
      <c r="S42" s="28"/>
      <c r="T42" s="18"/>
      <c r="U42" s="18"/>
      <c r="V42" s="5"/>
    </row>
    <row r="43" spans="1:22" ht="15">
      <c r="A43" s="33">
        <f t="shared" si="0"/>
        <v>-1</v>
      </c>
      <c r="B43" s="36">
        <v>338808</v>
      </c>
      <c r="C43" s="30">
        <v>431923.20000000001</v>
      </c>
      <c r="D43" s="36"/>
      <c r="E43" s="36"/>
      <c r="F43" s="36">
        <v>363561.45892016159</v>
      </c>
      <c r="G43" s="36">
        <v>447610.56528568018</v>
      </c>
      <c r="H43" s="36">
        <v>362208</v>
      </c>
      <c r="I43" s="36">
        <v>450912</v>
      </c>
      <c r="J43" s="36">
        <v>353376</v>
      </c>
      <c r="K43" s="27">
        <v>448992</v>
      </c>
      <c r="L43" s="27"/>
      <c r="M43" s="27"/>
      <c r="N43" s="19"/>
      <c r="O43" s="19"/>
      <c r="P43" s="18"/>
      <c r="Q43" s="18"/>
      <c r="R43" s="28"/>
      <c r="S43" s="28"/>
      <c r="T43" s="18"/>
      <c r="U43" s="18"/>
      <c r="V43" s="5"/>
    </row>
    <row r="44" spans="1:22" ht="15">
      <c r="A44" s="33">
        <f t="shared" si="0"/>
        <v>0</v>
      </c>
      <c r="B44" s="36">
        <v>369542.40000000002</v>
      </c>
      <c r="C44" s="30">
        <v>444052.8</v>
      </c>
      <c r="D44" s="36"/>
      <c r="E44" s="36"/>
      <c r="F44" s="36">
        <v>395951.99999999977</v>
      </c>
      <c r="G44" s="36">
        <v>453535.99999999994</v>
      </c>
      <c r="H44" s="36">
        <v>396384</v>
      </c>
      <c r="I44" s="36">
        <v>454512</v>
      </c>
      <c r="J44" s="36">
        <v>377376</v>
      </c>
      <c r="K44" s="27">
        <v>452352</v>
      </c>
      <c r="L44" s="27"/>
      <c r="M44" s="27"/>
      <c r="N44" s="19"/>
      <c r="O44" s="19"/>
      <c r="P44" s="18"/>
      <c r="Q44" s="18"/>
      <c r="R44" s="28"/>
      <c r="S44" s="28"/>
      <c r="T44" s="18"/>
      <c r="U44" s="18"/>
      <c r="V44" s="5"/>
    </row>
    <row r="45" spans="1:22" ht="15">
      <c r="A45" s="33">
        <f t="shared" si="0"/>
        <v>1</v>
      </c>
      <c r="B45" s="36">
        <v>393436.8</v>
      </c>
      <c r="C45" s="30">
        <v>451166.4</v>
      </c>
      <c r="D45" s="36"/>
      <c r="E45" s="36"/>
      <c r="F45" s="36">
        <v>419242.44097296888</v>
      </c>
      <c r="G45" s="36">
        <v>455077.47315389267</v>
      </c>
      <c r="H45" s="36">
        <v>417600</v>
      </c>
      <c r="I45" s="36">
        <v>455664</v>
      </c>
      <c r="J45" s="36">
        <v>404544</v>
      </c>
      <c r="K45" s="27">
        <v>454464</v>
      </c>
      <c r="L45" s="27"/>
      <c r="M45" s="27"/>
      <c r="N45" s="19"/>
      <c r="O45" s="19"/>
      <c r="P45" s="18"/>
      <c r="Q45" s="18"/>
      <c r="R45" s="28"/>
      <c r="S45" s="28"/>
      <c r="T45" s="18"/>
      <c r="U45" s="18"/>
      <c r="V45" s="5"/>
    </row>
    <row r="46" spans="1:22" ht="15">
      <c r="A46" s="33">
        <f t="shared" si="0"/>
        <v>2</v>
      </c>
      <c r="B46" s="36">
        <v>415324.8</v>
      </c>
      <c r="C46" s="30">
        <v>453902.4</v>
      </c>
      <c r="D46" s="36"/>
      <c r="E46" s="36"/>
      <c r="F46" s="36">
        <v>435519.99999999971</v>
      </c>
      <c r="G46" s="36">
        <v>455743.99999999983</v>
      </c>
      <c r="H46" s="36">
        <v>432768</v>
      </c>
      <c r="I46" s="36">
        <v>455808</v>
      </c>
      <c r="J46" s="36">
        <v>422400</v>
      </c>
      <c r="K46" s="27">
        <v>455904</v>
      </c>
      <c r="L46" s="27"/>
      <c r="M46" s="27"/>
      <c r="N46" s="19"/>
      <c r="O46" s="19"/>
      <c r="P46" s="18"/>
      <c r="Q46" s="18"/>
      <c r="R46" s="28"/>
      <c r="S46" s="28"/>
      <c r="T46" s="18"/>
      <c r="U46" s="18"/>
      <c r="V46" s="5"/>
    </row>
    <row r="47" spans="1:22" ht="15">
      <c r="A47" s="33">
        <f t="shared" si="0"/>
        <v>3</v>
      </c>
      <c r="B47" s="36">
        <v>432652.79999999999</v>
      </c>
      <c r="C47" s="30">
        <v>455088</v>
      </c>
      <c r="D47" s="36"/>
      <c r="E47" s="36"/>
      <c r="F47" s="36">
        <v>445545.78415064124</v>
      </c>
      <c r="G47" s="36">
        <v>455918.11764705856</v>
      </c>
      <c r="H47" s="36">
        <v>443856</v>
      </c>
      <c r="I47" s="36">
        <v>455952</v>
      </c>
      <c r="J47" s="36">
        <v>435072</v>
      </c>
      <c r="K47" s="27">
        <v>456000</v>
      </c>
      <c r="L47" s="27"/>
      <c r="M47" s="27"/>
      <c r="N47" s="19"/>
      <c r="O47" s="19"/>
      <c r="P47" s="18"/>
      <c r="Q47" s="18"/>
      <c r="R47" s="28"/>
      <c r="S47" s="28"/>
      <c r="T47" s="18"/>
      <c r="U47" s="18"/>
      <c r="V47" s="5"/>
    </row>
    <row r="48" spans="1:22" ht="15">
      <c r="A48" s="33">
        <f t="shared" si="0"/>
        <v>4</v>
      </c>
      <c r="B48" s="36">
        <v>443505.6</v>
      </c>
      <c r="C48" s="30">
        <v>455908.8</v>
      </c>
      <c r="D48" s="36"/>
      <c r="E48" s="36"/>
      <c r="F48" s="36">
        <v>451408.00000000012</v>
      </c>
      <c r="G48" s="36">
        <v>455983.99999999971</v>
      </c>
      <c r="H48" s="36">
        <v>450192</v>
      </c>
      <c r="I48" s="36">
        <v>455952</v>
      </c>
      <c r="J48" s="36">
        <v>444384</v>
      </c>
      <c r="K48" s="27">
        <v>456000</v>
      </c>
      <c r="L48" s="27"/>
      <c r="M48" s="27"/>
      <c r="N48" s="19"/>
      <c r="O48" s="19"/>
      <c r="P48" s="18"/>
      <c r="Q48" s="18"/>
      <c r="R48" s="28"/>
      <c r="S48" s="28"/>
      <c r="T48" s="18"/>
      <c r="U48" s="18"/>
      <c r="V48" s="5"/>
    </row>
    <row r="49" spans="1:43" ht="15">
      <c r="A49" s="33">
        <f t="shared" si="0"/>
        <v>5</v>
      </c>
      <c r="B49" s="36">
        <v>450072</v>
      </c>
      <c r="C49" s="30">
        <v>456000</v>
      </c>
      <c r="D49" s="36"/>
      <c r="E49" s="36"/>
      <c r="F49" s="36">
        <v>454016.24816326535</v>
      </c>
      <c r="G49" s="36"/>
      <c r="H49" s="36">
        <v>453504</v>
      </c>
      <c r="I49" s="36">
        <v>456000</v>
      </c>
      <c r="J49" s="36">
        <v>449952</v>
      </c>
      <c r="K49" s="27">
        <v>456000</v>
      </c>
      <c r="L49" s="27"/>
      <c r="M49" s="27"/>
      <c r="N49" s="19"/>
      <c r="O49" s="19"/>
      <c r="P49" s="18"/>
      <c r="Q49" s="18"/>
      <c r="R49" s="28"/>
      <c r="S49" s="28"/>
      <c r="T49" s="18"/>
      <c r="U49" s="18"/>
      <c r="V49" s="5"/>
    </row>
    <row r="50" spans="1:43" ht="15">
      <c r="A50" s="33">
        <f t="shared" si="0"/>
        <v>6</v>
      </c>
      <c r="B50" s="36">
        <v>453446.40000000002</v>
      </c>
      <c r="C50" s="30">
        <v>456000</v>
      </c>
      <c r="D50" s="36"/>
      <c r="E50" s="36"/>
      <c r="F50" s="36">
        <v>455120</v>
      </c>
      <c r="G50" s="36"/>
      <c r="H50" s="36">
        <v>454608</v>
      </c>
      <c r="I50" s="36">
        <v>456000</v>
      </c>
      <c r="J50" s="36"/>
      <c r="K50" s="36"/>
      <c r="L50" s="27"/>
      <c r="M50" s="27"/>
      <c r="N50" s="19"/>
      <c r="O50" s="19"/>
      <c r="P50" s="18"/>
      <c r="Q50" s="18"/>
      <c r="R50" s="28"/>
      <c r="S50" s="28"/>
      <c r="T50" s="18"/>
      <c r="U50" s="18"/>
      <c r="V50" s="5"/>
    </row>
    <row r="51" spans="1:43">
      <c r="A51" s="33"/>
      <c r="B51" s="36"/>
      <c r="C51" s="36"/>
      <c r="D51" s="36"/>
      <c r="E51" s="36"/>
      <c r="F51" s="36"/>
      <c r="G51" s="36"/>
      <c r="H51" s="36"/>
      <c r="I51" s="36"/>
      <c r="J51" s="36"/>
      <c r="K51" s="36"/>
      <c r="L51" s="18"/>
      <c r="M51" s="18"/>
      <c r="N51" s="36"/>
      <c r="O51" s="36"/>
      <c r="P51" s="18"/>
      <c r="Q51" s="18"/>
      <c r="R51" s="36"/>
      <c r="S51" s="36"/>
      <c r="T51" s="36"/>
      <c r="U51" s="36"/>
    </row>
    <row r="52" spans="1:43">
      <c r="A52" s="35" t="s">
        <v>51</v>
      </c>
      <c r="B52" s="22">
        <f t="shared" ref="B52:U52" si="1">IF(OR(MIN(B$30:B$51)&gt;$B54*$B$55,SUM(B$30:B$51)=0),"",(LOG10(($B54*$B$55)/INDEX(B$30:B$51,MATCH($B54*$B$55,B$30:B$51)))/LOG10(INDEX(B$30:B$51,MATCH($B54*$B$55,B$30:B$51))/INDEX(B$30:B$51,1+MATCH($B54*$B$55,B$30:B$51))))*(INDEX($A$30:$A$51,MATCH($B54*$B$55,B$30:B$51))-INDEX($A$30:$A$51,1+MATCH($B54*$B$55,B$30:B$51)))+INDEX($A$30:$A$51,MATCH($B54*$B$55,B$30:B$51)))</f>
        <v>-1.5360652482394774</v>
      </c>
      <c r="C52" s="22">
        <f t="shared" si="1"/>
        <v>-4.2531005588434763</v>
      </c>
      <c r="D52" s="22" t="str">
        <f t="shared" si="1"/>
        <v/>
      </c>
      <c r="E52" s="22" t="str">
        <f t="shared" si="1"/>
        <v/>
      </c>
      <c r="F52" s="22">
        <f t="shared" si="1"/>
        <v>-2.1503648141107687</v>
      </c>
      <c r="G52" s="22">
        <f t="shared" si="1"/>
        <v>-4.966016404604944</v>
      </c>
      <c r="H52" s="22">
        <f t="shared" si="1"/>
        <v>-2.146350397127061</v>
      </c>
      <c r="I52" s="22">
        <f t="shared" si="1"/>
        <v>-5.4528998598740648</v>
      </c>
      <c r="J52" s="22">
        <f t="shared" si="1"/>
        <v>-2.0119651711292548</v>
      </c>
      <c r="K52" s="22">
        <f t="shared" si="1"/>
        <v>-5.4916664014621022</v>
      </c>
      <c r="L52" s="22" t="str">
        <f t="shared" si="1"/>
        <v/>
      </c>
      <c r="M52" s="22" t="str">
        <f t="shared" si="1"/>
        <v/>
      </c>
      <c r="N52" s="22" t="str">
        <f t="shared" si="1"/>
        <v/>
      </c>
      <c r="O52" s="22" t="str">
        <f t="shared" si="1"/>
        <v/>
      </c>
      <c r="P52" s="22" t="str">
        <f t="shared" si="1"/>
        <v/>
      </c>
      <c r="Q52" s="22" t="str">
        <f t="shared" si="1"/>
        <v/>
      </c>
      <c r="R52" s="22" t="str">
        <f t="shared" si="1"/>
        <v/>
      </c>
      <c r="S52" s="22" t="str">
        <f t="shared" si="1"/>
        <v/>
      </c>
      <c r="T52" s="22" t="str">
        <f t="shared" si="1"/>
        <v/>
      </c>
      <c r="U52" s="22" t="str">
        <f t="shared" si="1"/>
        <v/>
      </c>
      <c r="W52" s="35"/>
      <c r="X52" s="22"/>
      <c r="Y52" s="22"/>
      <c r="Z52" s="22"/>
      <c r="AA52" s="22"/>
      <c r="AB52" s="22"/>
      <c r="AC52" s="22"/>
      <c r="AD52" s="22"/>
      <c r="AE52" s="22"/>
      <c r="AF52" s="22"/>
      <c r="AG52" s="22"/>
      <c r="AH52" s="22"/>
      <c r="AI52" s="22"/>
      <c r="AJ52" s="22"/>
      <c r="AK52" s="22"/>
      <c r="AL52" s="22"/>
      <c r="AM52" s="22"/>
      <c r="AN52" s="22"/>
      <c r="AO52" s="22"/>
      <c r="AP52" s="22"/>
      <c r="AQ52" s="22"/>
    </row>
    <row r="53" spans="1:43">
      <c r="A53" s="35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</row>
    <row r="54" spans="1:43">
      <c r="A54" s="24" t="s">
        <v>50</v>
      </c>
      <c r="B54" s="16">
        <v>0.7</v>
      </c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</row>
    <row r="55" spans="1:43">
      <c r="A55" s="15" t="s">
        <v>0</v>
      </c>
      <c r="B55" s="46">
        <v>456000</v>
      </c>
      <c r="C55" s="45" t="s">
        <v>1</v>
      </c>
      <c r="D55" s="34"/>
      <c r="E55" s="34"/>
      <c r="F55" s="34"/>
      <c r="G55" s="34"/>
      <c r="H55" s="34"/>
      <c r="I55" s="34"/>
      <c r="R55" s="31"/>
      <c r="S55" s="31"/>
    </row>
    <row r="56" spans="1:43">
      <c r="D56" s="34"/>
      <c r="E56" s="34"/>
      <c r="F56" s="34"/>
      <c r="G56" s="34"/>
      <c r="H56" s="34"/>
      <c r="I56" s="34"/>
    </row>
    <row r="57" spans="1:43" ht="54" customHeight="1">
      <c r="D57" s="34"/>
      <c r="E57" s="34"/>
      <c r="F57" s="34"/>
      <c r="G57" s="34"/>
      <c r="H57" s="34"/>
      <c r="I57" s="34"/>
    </row>
    <row r="58" spans="1:43">
      <c r="D58" s="34"/>
      <c r="E58" s="34"/>
      <c r="F58" s="34"/>
      <c r="G58" s="34"/>
      <c r="H58" s="34"/>
      <c r="I58" s="34"/>
    </row>
    <row r="59" spans="1:43">
      <c r="D59" s="34"/>
      <c r="E59" s="34"/>
      <c r="F59" s="34"/>
      <c r="G59" s="34"/>
      <c r="H59" s="34"/>
      <c r="I59" s="34"/>
    </row>
    <row r="60" spans="1:43">
      <c r="D60" s="34"/>
      <c r="E60" s="34"/>
      <c r="F60" s="34"/>
      <c r="G60" s="34"/>
      <c r="H60" s="34"/>
      <c r="I60" s="34"/>
    </row>
    <row r="61" spans="1:43">
      <c r="D61" s="34"/>
      <c r="E61" s="34"/>
      <c r="F61" s="34"/>
      <c r="G61" s="34"/>
      <c r="H61" s="34"/>
      <c r="I61" s="34"/>
    </row>
    <row r="62" spans="1:43">
      <c r="D62" s="34"/>
      <c r="E62" s="34"/>
      <c r="F62" s="34"/>
      <c r="G62" s="34"/>
      <c r="H62" s="34"/>
      <c r="I62" s="34"/>
    </row>
    <row r="63" spans="1:43">
      <c r="D63" s="34"/>
      <c r="E63" s="34"/>
      <c r="F63" s="34"/>
      <c r="G63" s="34"/>
      <c r="H63" s="34"/>
      <c r="I63" s="34"/>
    </row>
    <row r="64" spans="1:43">
      <c r="D64" s="34"/>
      <c r="E64" s="34"/>
      <c r="F64" s="34"/>
      <c r="G64" s="34"/>
      <c r="H64" s="34"/>
      <c r="I64" s="34"/>
    </row>
    <row r="65" spans="4:9">
      <c r="D65" s="34"/>
      <c r="E65" s="34"/>
      <c r="F65" s="34"/>
      <c r="G65" s="34"/>
      <c r="H65" s="34"/>
      <c r="I65" s="34"/>
    </row>
    <row r="66" spans="4:9">
      <c r="D66" s="34"/>
      <c r="E66" s="34"/>
      <c r="F66" s="34"/>
      <c r="G66" s="34"/>
      <c r="H66" s="34"/>
      <c r="I66" s="34"/>
    </row>
    <row r="67" spans="4:9">
      <c r="D67" s="34"/>
      <c r="E67" s="34"/>
      <c r="F67" s="34"/>
      <c r="G67" s="34"/>
      <c r="H67" s="34"/>
      <c r="I67" s="34"/>
    </row>
    <row r="68" spans="4:9">
      <c r="D68" s="34"/>
      <c r="E68" s="34"/>
      <c r="F68" s="34"/>
      <c r="G68" s="34"/>
      <c r="H68" s="34"/>
      <c r="I68" s="34"/>
    </row>
    <row r="69" spans="4:9">
      <c r="D69" s="34"/>
      <c r="E69" s="34"/>
      <c r="F69" s="34"/>
      <c r="G69" s="34"/>
      <c r="H69" s="34"/>
      <c r="I69" s="34"/>
    </row>
    <row r="70" spans="4:9">
      <c r="D70" s="34"/>
      <c r="E70" s="34"/>
      <c r="F70" s="34"/>
      <c r="G70" s="34"/>
      <c r="H70" s="34"/>
      <c r="I70" s="34"/>
    </row>
    <row r="71" spans="4:9">
      <c r="D71" s="34"/>
      <c r="E71" s="34"/>
      <c r="F71" s="34"/>
      <c r="G71" s="34"/>
      <c r="H71" s="34"/>
      <c r="I71" s="34"/>
    </row>
    <row r="72" spans="4:9">
      <c r="D72" s="34"/>
      <c r="E72" s="34"/>
      <c r="F72" s="34"/>
      <c r="G72" s="34"/>
      <c r="H72" s="34"/>
      <c r="I72" s="34"/>
    </row>
    <row r="73" spans="4:9">
      <c r="D73" s="34"/>
      <c r="E73" s="34"/>
      <c r="F73" s="34"/>
      <c r="G73" s="34"/>
      <c r="H73" s="34"/>
      <c r="I73" s="34"/>
    </row>
    <row r="74" spans="4:9">
      <c r="D74" s="34"/>
      <c r="E74" s="34"/>
      <c r="F74" s="34"/>
      <c r="G74" s="34"/>
      <c r="H74" s="34"/>
      <c r="I74" s="34"/>
    </row>
    <row r="75" spans="4:9">
      <c r="D75" s="34"/>
      <c r="E75" s="34"/>
      <c r="F75" s="34"/>
      <c r="G75" s="34"/>
      <c r="H75" s="34"/>
      <c r="I75" s="34"/>
    </row>
    <row r="76" spans="4:9">
      <c r="D76" s="34"/>
      <c r="E76" s="34"/>
      <c r="F76" s="34"/>
      <c r="G76" s="34"/>
      <c r="H76" s="34"/>
      <c r="I76" s="34"/>
    </row>
    <row r="77" spans="4:9">
      <c r="D77" s="34"/>
      <c r="E77" s="34"/>
      <c r="F77" s="34"/>
      <c r="G77" s="34"/>
      <c r="H77" s="34"/>
      <c r="I77" s="34"/>
    </row>
    <row r="78" spans="4:9">
      <c r="D78" s="34"/>
      <c r="E78" s="34"/>
      <c r="F78" s="34"/>
      <c r="G78" s="34"/>
      <c r="H78" s="34"/>
      <c r="I78" s="34"/>
    </row>
    <row r="79" spans="4:9">
      <c r="D79" s="34"/>
      <c r="E79" s="34"/>
      <c r="F79" s="34"/>
      <c r="G79" s="34"/>
      <c r="H79" s="34"/>
      <c r="I79" s="34"/>
    </row>
    <row r="80" spans="4:9">
      <c r="D80" s="34"/>
      <c r="E80" s="34"/>
      <c r="F80" s="34"/>
      <c r="G80" s="34"/>
      <c r="H80" s="34"/>
      <c r="I80" s="34"/>
    </row>
    <row r="81" spans="4:9">
      <c r="D81" s="34"/>
      <c r="E81" s="34"/>
      <c r="F81" s="34"/>
      <c r="G81" s="34"/>
      <c r="H81" s="34"/>
      <c r="I81" s="34"/>
    </row>
    <row r="82" spans="4:9">
      <c r="D82" s="34"/>
      <c r="E82" s="34"/>
      <c r="F82" s="34"/>
      <c r="G82" s="34"/>
      <c r="H82" s="34"/>
      <c r="I82" s="34"/>
    </row>
    <row r="83" spans="4:9">
      <c r="D83" s="34"/>
      <c r="E83" s="34"/>
      <c r="F83" s="34"/>
      <c r="G83" s="34"/>
      <c r="H83" s="34"/>
      <c r="I83" s="34"/>
    </row>
    <row r="84" spans="4:9">
      <c r="D84" s="34"/>
      <c r="E84" s="34"/>
      <c r="F84" s="34"/>
      <c r="G84" s="34"/>
      <c r="H84" s="34"/>
      <c r="I84" s="34"/>
    </row>
    <row r="85" spans="4:9">
      <c r="D85" s="34"/>
      <c r="E85" s="34"/>
      <c r="F85" s="34"/>
      <c r="G85" s="34"/>
      <c r="H85" s="34"/>
      <c r="I85" s="34"/>
    </row>
    <row r="86" spans="4:9">
      <c r="D86" s="34"/>
      <c r="E86" s="34"/>
      <c r="F86" s="34"/>
      <c r="G86" s="34"/>
      <c r="H86" s="34"/>
      <c r="I86" s="34"/>
    </row>
    <row r="87" spans="4:9">
      <c r="D87" s="34"/>
      <c r="E87" s="34"/>
      <c r="F87" s="34"/>
      <c r="G87" s="34"/>
      <c r="H87" s="34"/>
      <c r="I87" s="34"/>
    </row>
    <row r="88" spans="4:9">
      <c r="D88" s="34"/>
      <c r="E88" s="34"/>
      <c r="F88" s="34"/>
      <c r="G88" s="34"/>
      <c r="H88" s="34"/>
      <c r="I88" s="34"/>
    </row>
    <row r="89" spans="4:9">
      <c r="D89" s="34"/>
      <c r="E89" s="34"/>
      <c r="F89" s="34"/>
      <c r="G89" s="34"/>
      <c r="H89" s="34"/>
      <c r="I89" s="34"/>
    </row>
    <row r="90" spans="4:9">
      <c r="D90" s="34"/>
      <c r="E90" s="34"/>
      <c r="F90" s="34"/>
      <c r="G90" s="34"/>
      <c r="H90" s="34"/>
      <c r="I90" s="34"/>
    </row>
    <row r="91" spans="4:9">
      <c r="D91" s="34"/>
      <c r="E91" s="34"/>
      <c r="F91" s="34"/>
      <c r="G91" s="34"/>
      <c r="H91" s="34"/>
      <c r="I91" s="34"/>
    </row>
    <row r="92" spans="4:9">
      <c r="D92" s="34"/>
      <c r="E92" s="34"/>
      <c r="F92" s="34"/>
      <c r="G92" s="34"/>
      <c r="H92" s="34"/>
      <c r="I92" s="34"/>
    </row>
    <row r="93" spans="4:9">
      <c r="D93" s="34"/>
      <c r="E93" s="34"/>
      <c r="F93" s="34"/>
      <c r="G93" s="34"/>
      <c r="H93" s="34"/>
      <c r="I93" s="34"/>
    </row>
    <row r="94" spans="4:9">
      <c r="D94" s="34"/>
      <c r="E94" s="34"/>
      <c r="F94" s="34"/>
      <c r="G94" s="34"/>
      <c r="H94" s="34"/>
      <c r="I94" s="34"/>
    </row>
    <row r="95" spans="4:9">
      <c r="D95" s="34"/>
      <c r="E95" s="34"/>
      <c r="F95" s="34"/>
      <c r="G95" s="34"/>
      <c r="H95" s="34"/>
      <c r="I95" s="34"/>
    </row>
    <row r="96" spans="4:9">
      <c r="D96" s="34"/>
      <c r="E96" s="34"/>
      <c r="F96" s="34"/>
      <c r="G96" s="34"/>
      <c r="H96" s="34"/>
      <c r="I96" s="34"/>
    </row>
    <row r="97" spans="2:21">
      <c r="D97" s="34"/>
      <c r="E97" s="34"/>
      <c r="F97" s="34"/>
      <c r="G97" s="34"/>
      <c r="H97" s="34"/>
      <c r="I97" s="34"/>
    </row>
    <row r="98" spans="2:21">
      <c r="D98" s="34"/>
      <c r="E98" s="34"/>
      <c r="F98" s="34"/>
      <c r="G98" s="34"/>
      <c r="H98" s="34"/>
      <c r="I98" s="34"/>
    </row>
    <row r="99" spans="2:21">
      <c r="D99" s="34"/>
      <c r="E99" s="34"/>
      <c r="F99" s="34"/>
      <c r="G99" s="34"/>
      <c r="H99" s="34"/>
      <c r="I99" s="34"/>
    </row>
    <row r="100" spans="2:21">
      <c r="D100" s="12"/>
      <c r="E100" s="12"/>
      <c r="F100" s="12"/>
      <c r="G100" s="12"/>
      <c r="H100" s="12"/>
      <c r="I100" s="12"/>
      <c r="J100" s="10"/>
      <c r="K100" s="10"/>
      <c r="N100" s="11"/>
      <c r="O100" s="11"/>
    </row>
    <row r="101" spans="2:21">
      <c r="D101" s="12"/>
      <c r="E101" s="12"/>
      <c r="F101" s="12"/>
      <c r="G101" s="12"/>
      <c r="H101" s="12"/>
      <c r="I101" s="12"/>
      <c r="J101" s="10"/>
      <c r="K101" s="10"/>
      <c r="N101" s="11"/>
      <c r="O101" s="11"/>
    </row>
    <row r="102" spans="2:21">
      <c r="D102" s="12"/>
      <c r="E102" s="12"/>
      <c r="F102" s="12"/>
      <c r="G102" s="12"/>
      <c r="H102" s="12"/>
      <c r="I102" s="12"/>
      <c r="J102" s="10"/>
      <c r="K102" s="10"/>
      <c r="N102" s="11"/>
      <c r="O102" s="11"/>
    </row>
    <row r="103" spans="2:21">
      <c r="D103" s="12"/>
      <c r="E103" s="12"/>
      <c r="F103" s="12"/>
      <c r="G103" s="12"/>
      <c r="H103" s="12"/>
      <c r="I103" s="12"/>
      <c r="J103" s="10"/>
      <c r="K103" s="10"/>
      <c r="N103" s="11"/>
      <c r="O103" s="11"/>
    </row>
    <row r="104" spans="2:21">
      <c r="D104" s="12"/>
      <c r="E104" s="12"/>
      <c r="F104" s="12"/>
      <c r="G104" s="12"/>
      <c r="H104" s="12"/>
      <c r="I104" s="12"/>
      <c r="J104" s="10"/>
      <c r="K104" s="10"/>
      <c r="N104" s="11"/>
      <c r="O104" s="11"/>
    </row>
    <row r="105" spans="2:21">
      <c r="D105" s="12"/>
      <c r="E105" s="12"/>
      <c r="F105" s="12"/>
      <c r="G105" s="12"/>
      <c r="H105" s="12"/>
      <c r="I105" s="12"/>
      <c r="J105" s="10"/>
      <c r="K105" s="10"/>
      <c r="N105" s="11"/>
      <c r="O105" s="11"/>
    </row>
    <row r="106" spans="2:21">
      <c r="D106" s="12"/>
      <c r="E106" s="12"/>
      <c r="F106" s="12"/>
      <c r="G106" s="12"/>
      <c r="H106" s="12"/>
      <c r="I106" s="12"/>
      <c r="N106" s="13"/>
      <c r="O106" s="13"/>
    </row>
    <row r="107" spans="2:21">
      <c r="B107" s="14"/>
      <c r="C107" s="14"/>
      <c r="D107" s="12"/>
      <c r="E107" s="12"/>
      <c r="F107" s="12"/>
      <c r="G107" s="12"/>
      <c r="H107" s="12"/>
      <c r="I107" s="12"/>
      <c r="L107" s="14"/>
      <c r="M107" s="14"/>
      <c r="R107" s="14"/>
      <c r="S107" s="14"/>
      <c r="T107" s="14"/>
      <c r="U107" s="14"/>
    </row>
  </sheetData>
  <mergeCells count="11">
    <mergeCell ref="T28:U28"/>
    <mergeCell ref="A27:U27"/>
    <mergeCell ref="B28:C28"/>
    <mergeCell ref="D28:E28"/>
    <mergeCell ref="F28:G28"/>
    <mergeCell ref="H28:I28"/>
    <mergeCell ref="J28:K28"/>
    <mergeCell ref="L28:M28"/>
    <mergeCell ref="N28:O28"/>
    <mergeCell ref="P28:Q28"/>
    <mergeCell ref="R28:S28"/>
  </mergeCells>
  <phoneticPr fontId="5" type="noConversion"/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114"/>
  <sheetViews>
    <sheetView topLeftCell="A6" zoomScale="70" zoomScaleNormal="70" workbookViewId="0">
      <selection activeCell="H30" sqref="H30:H57"/>
    </sheetView>
  </sheetViews>
  <sheetFormatPr defaultColWidth="9.140625" defaultRowHeight="12.75"/>
  <cols>
    <col min="1" max="1" width="21.42578125" style="34" customWidth="1"/>
    <col min="2" max="3" width="9.7109375" style="34" customWidth="1"/>
    <col min="4" max="7" width="9.7109375" style="5" customWidth="1"/>
    <col min="8" max="9" width="12" style="5" bestFit="1" customWidth="1"/>
    <col min="10" max="21" width="9.7109375" style="34" customWidth="1"/>
    <col min="22" max="22" width="8.7109375" style="34" customWidth="1"/>
    <col min="23" max="23" width="23.7109375" style="34" customWidth="1"/>
    <col min="24" max="42" width="8.7109375" style="34" customWidth="1"/>
    <col min="43" max="16384" width="9.140625" style="34"/>
  </cols>
  <sheetData>
    <row r="1" spans="1:48">
      <c r="A1" s="7"/>
      <c r="B1" s="23"/>
      <c r="C1" s="23"/>
      <c r="D1" s="8"/>
      <c r="E1" s="8"/>
      <c r="F1" s="8"/>
      <c r="G1" s="8"/>
      <c r="H1" s="8"/>
      <c r="I1" s="8"/>
      <c r="J1" s="9"/>
      <c r="K1" s="9"/>
      <c r="S1" s="33"/>
      <c r="T1" s="4"/>
      <c r="AC1" s="17"/>
    </row>
    <row r="2" spans="1:48">
      <c r="A2" s="7"/>
      <c r="D2" s="8"/>
      <c r="E2" s="8"/>
      <c r="F2" s="8"/>
      <c r="G2" s="8"/>
      <c r="H2" s="8"/>
      <c r="I2" s="8"/>
      <c r="J2" s="9"/>
      <c r="K2" s="9"/>
      <c r="S2" s="33"/>
      <c r="T2" s="4"/>
    </row>
    <row r="3" spans="1:48">
      <c r="A3" s="7"/>
      <c r="D3" s="8"/>
      <c r="E3" s="8"/>
      <c r="F3" s="8"/>
      <c r="G3" s="8"/>
      <c r="H3" s="8"/>
      <c r="I3" s="8"/>
      <c r="J3" s="9"/>
      <c r="K3" s="9"/>
      <c r="S3" s="33"/>
      <c r="T3" s="4"/>
      <c r="AU3" s="33"/>
      <c r="AV3" s="33"/>
    </row>
    <row r="4" spans="1:48">
      <c r="A4" s="7"/>
      <c r="D4" s="8"/>
      <c r="E4" s="8"/>
      <c r="F4" s="8"/>
      <c r="G4" s="8"/>
      <c r="H4" s="8"/>
      <c r="I4" s="8"/>
      <c r="J4" s="9"/>
      <c r="K4" s="9"/>
      <c r="S4" s="33"/>
      <c r="T4" s="4"/>
      <c r="AU4" s="33"/>
      <c r="AV4" s="33"/>
    </row>
    <row r="5" spans="1:48">
      <c r="A5" s="7"/>
      <c r="D5" s="8"/>
      <c r="E5" s="8"/>
      <c r="F5" s="8"/>
      <c r="G5" s="8"/>
      <c r="H5" s="8"/>
      <c r="I5" s="8"/>
      <c r="J5" s="9"/>
      <c r="K5" s="9"/>
      <c r="S5" s="33"/>
      <c r="T5" s="4"/>
      <c r="AU5" s="33"/>
      <c r="AV5" s="33"/>
    </row>
    <row r="6" spans="1:48">
      <c r="A6" s="7"/>
      <c r="D6" s="8"/>
      <c r="E6" s="8"/>
      <c r="F6" s="8"/>
      <c r="G6" s="8"/>
      <c r="H6" s="8"/>
      <c r="I6" s="8"/>
      <c r="J6" s="9"/>
      <c r="K6" s="9"/>
      <c r="S6" s="33"/>
      <c r="T6" s="4"/>
      <c r="AU6" s="33"/>
      <c r="AV6" s="33"/>
    </row>
    <row r="7" spans="1:48">
      <c r="A7" s="7"/>
      <c r="D7" s="8"/>
      <c r="E7" s="8"/>
      <c r="F7" s="8"/>
      <c r="G7" s="8"/>
      <c r="H7" s="8"/>
      <c r="I7" s="8"/>
      <c r="J7" s="9"/>
      <c r="K7" s="9"/>
      <c r="AP7" s="33"/>
      <c r="AU7" s="33"/>
      <c r="AV7" s="33"/>
    </row>
    <row r="8" spans="1:48">
      <c r="A8" s="7"/>
      <c r="D8" s="8"/>
      <c r="E8" s="8"/>
      <c r="F8" s="8"/>
      <c r="G8" s="8"/>
      <c r="H8" s="8"/>
      <c r="I8" s="8"/>
      <c r="J8" s="9"/>
      <c r="K8" s="9"/>
      <c r="AP8" s="33"/>
      <c r="AU8" s="33"/>
      <c r="AV8" s="33"/>
    </row>
    <row r="9" spans="1:48">
      <c r="A9" s="7"/>
      <c r="D9" s="8"/>
      <c r="E9" s="8"/>
      <c r="F9" s="8"/>
      <c r="G9" s="8"/>
      <c r="H9" s="8"/>
      <c r="I9" s="8"/>
      <c r="J9" s="9"/>
      <c r="K9" s="9"/>
      <c r="AP9" s="33"/>
      <c r="AU9" s="33"/>
      <c r="AV9" s="33"/>
    </row>
    <row r="10" spans="1:48">
      <c r="A10" s="7"/>
      <c r="D10" s="8"/>
      <c r="E10" s="8"/>
      <c r="F10" s="8"/>
      <c r="G10" s="8"/>
      <c r="H10" s="8"/>
      <c r="I10" s="8"/>
      <c r="J10" s="9"/>
      <c r="K10" s="9"/>
      <c r="AP10" s="33"/>
      <c r="AU10" s="33"/>
      <c r="AV10" s="33"/>
    </row>
    <row r="11" spans="1:48">
      <c r="A11" s="7"/>
      <c r="D11" s="8"/>
      <c r="E11" s="8"/>
      <c r="F11" s="8"/>
      <c r="G11" s="8"/>
      <c r="H11" s="8"/>
      <c r="I11" s="8"/>
      <c r="J11" s="9"/>
      <c r="K11" s="9"/>
      <c r="AP11" s="33"/>
      <c r="AU11" s="33"/>
      <c r="AV11" s="33"/>
    </row>
    <row r="12" spans="1:48">
      <c r="A12" s="7"/>
      <c r="D12" s="8"/>
      <c r="E12" s="8"/>
      <c r="F12" s="8"/>
      <c r="G12" s="8"/>
      <c r="H12" s="8"/>
      <c r="I12" s="8"/>
      <c r="J12" s="9"/>
      <c r="K12" s="9"/>
      <c r="AP12" s="33"/>
      <c r="AU12" s="33"/>
      <c r="AV12" s="33"/>
    </row>
    <row r="13" spans="1:48">
      <c r="A13" s="7"/>
      <c r="D13" s="8"/>
      <c r="E13" s="8"/>
      <c r="F13" s="8"/>
      <c r="G13" s="8"/>
      <c r="H13" s="8"/>
      <c r="I13" s="8"/>
      <c r="J13" s="9"/>
      <c r="K13" s="9"/>
      <c r="AP13" s="33"/>
      <c r="AU13" s="33"/>
      <c r="AV13" s="33"/>
    </row>
    <row r="14" spans="1:48">
      <c r="A14" s="7"/>
      <c r="D14" s="8"/>
      <c r="E14" s="8"/>
      <c r="F14" s="8"/>
      <c r="G14" s="8"/>
      <c r="H14" s="8"/>
      <c r="I14" s="8"/>
      <c r="J14" s="9"/>
      <c r="K14" s="9"/>
      <c r="AP14" s="33"/>
      <c r="AU14" s="33"/>
      <c r="AV14" s="33"/>
    </row>
    <row r="15" spans="1:48">
      <c r="A15" s="7"/>
      <c r="D15" s="8"/>
      <c r="E15" s="8"/>
      <c r="F15" s="8"/>
      <c r="G15" s="8"/>
      <c r="H15" s="8"/>
      <c r="I15" s="8"/>
      <c r="J15" s="9"/>
      <c r="K15" s="9"/>
      <c r="AP15" s="33"/>
      <c r="AU15" s="33"/>
      <c r="AV15" s="33"/>
    </row>
    <row r="16" spans="1:48">
      <c r="A16" s="7"/>
      <c r="D16" s="8"/>
      <c r="E16" s="8"/>
      <c r="F16" s="8"/>
      <c r="G16" s="8"/>
      <c r="H16" s="8"/>
      <c r="I16" s="8"/>
      <c r="J16" s="9"/>
      <c r="K16" s="9"/>
      <c r="AP16" s="33"/>
      <c r="AU16" s="33"/>
      <c r="AV16" s="33"/>
    </row>
    <row r="17" spans="1:48">
      <c r="A17" s="7"/>
      <c r="D17" s="8"/>
      <c r="E17" s="8"/>
      <c r="F17" s="8"/>
      <c r="G17" s="8"/>
      <c r="H17" s="8"/>
      <c r="I17" s="8"/>
      <c r="J17" s="9"/>
      <c r="K17" s="9"/>
      <c r="AP17" s="33"/>
      <c r="AU17" s="33"/>
      <c r="AV17" s="33"/>
    </row>
    <row r="18" spans="1:48">
      <c r="A18" s="7"/>
      <c r="D18" s="8"/>
      <c r="E18" s="8"/>
      <c r="F18" s="8"/>
      <c r="G18" s="8"/>
      <c r="H18" s="8"/>
      <c r="I18" s="8"/>
      <c r="J18" s="9"/>
      <c r="K18" s="9"/>
      <c r="AU18" s="33"/>
      <c r="AV18" s="33"/>
    </row>
    <row r="19" spans="1:48">
      <c r="A19" s="7"/>
      <c r="D19" s="8"/>
      <c r="E19" s="8"/>
      <c r="F19" s="8"/>
      <c r="G19" s="8"/>
      <c r="H19" s="8"/>
      <c r="I19" s="8"/>
      <c r="J19" s="9"/>
      <c r="K19" s="9"/>
      <c r="AU19" s="33"/>
      <c r="AV19" s="33"/>
    </row>
    <row r="20" spans="1:48">
      <c r="A20" s="7"/>
      <c r="D20" s="8"/>
      <c r="E20" s="8"/>
      <c r="F20" s="8"/>
      <c r="G20" s="8"/>
      <c r="H20" s="8"/>
      <c r="I20" s="8"/>
      <c r="J20" s="9"/>
      <c r="K20" s="9"/>
      <c r="AU20" s="33"/>
      <c r="AV20" s="33"/>
    </row>
    <row r="21" spans="1:48">
      <c r="A21" s="7"/>
      <c r="D21" s="8"/>
      <c r="E21" s="8"/>
      <c r="F21" s="8"/>
      <c r="G21" s="8"/>
      <c r="H21" s="8"/>
      <c r="I21" s="8"/>
      <c r="J21" s="9"/>
      <c r="K21" s="9"/>
      <c r="AU21" s="33"/>
      <c r="AV21" s="33"/>
    </row>
    <row r="22" spans="1:48">
      <c r="A22" s="7"/>
      <c r="D22" s="8"/>
      <c r="E22" s="8"/>
      <c r="F22" s="8"/>
      <c r="G22" s="8"/>
      <c r="H22" s="8"/>
      <c r="I22" s="8"/>
      <c r="J22" s="9"/>
      <c r="K22" s="9"/>
      <c r="AU22" s="33"/>
      <c r="AV22" s="33"/>
    </row>
    <row r="23" spans="1:48">
      <c r="A23" s="7"/>
      <c r="D23" s="8"/>
      <c r="E23" s="8"/>
      <c r="F23" s="8"/>
      <c r="G23" s="8"/>
      <c r="H23" s="8"/>
      <c r="I23" s="8"/>
      <c r="J23" s="9"/>
      <c r="K23" s="9"/>
      <c r="AU23" s="33"/>
      <c r="AV23" s="33"/>
    </row>
    <row r="24" spans="1:48">
      <c r="A24" s="7"/>
      <c r="D24" s="8"/>
      <c r="E24" s="8"/>
      <c r="F24" s="8"/>
      <c r="G24" s="8"/>
      <c r="H24" s="8"/>
      <c r="I24" s="8"/>
      <c r="J24" s="9"/>
      <c r="K24" s="9"/>
    </row>
    <row r="25" spans="1:48">
      <c r="A25" s="7"/>
      <c r="D25" s="8"/>
      <c r="E25" s="8"/>
      <c r="F25" s="8"/>
      <c r="G25" s="8"/>
      <c r="H25" s="8"/>
      <c r="I25" s="8"/>
      <c r="J25" s="9"/>
      <c r="K25" s="9"/>
    </row>
    <row r="26" spans="1:48">
      <c r="A26" s="7"/>
      <c r="D26" s="8"/>
      <c r="E26" s="8"/>
      <c r="F26" s="8"/>
      <c r="G26" s="8"/>
      <c r="H26" s="8"/>
      <c r="I26" s="8"/>
      <c r="J26" s="9"/>
      <c r="K26" s="9"/>
    </row>
    <row r="27" spans="1:48" ht="26.25">
      <c r="A27" s="121" t="s">
        <v>8</v>
      </c>
      <c r="B27" s="122"/>
      <c r="C27" s="122"/>
      <c r="D27" s="122"/>
      <c r="E27" s="122"/>
      <c r="F27" s="122"/>
      <c r="G27" s="122"/>
      <c r="H27" s="122"/>
      <c r="I27" s="122"/>
      <c r="J27" s="122"/>
      <c r="K27" s="122"/>
      <c r="L27" s="122"/>
      <c r="M27" s="122"/>
      <c r="N27" s="122"/>
      <c r="O27" s="122"/>
      <c r="P27" s="122"/>
      <c r="Q27" s="122"/>
      <c r="R27" s="122"/>
      <c r="S27" s="122"/>
      <c r="T27" s="122"/>
      <c r="U27" s="122"/>
    </row>
    <row r="28" spans="1:48" s="2" customFormat="1" ht="57.75" customHeight="1">
      <c r="A28" s="1" t="s">
        <v>7</v>
      </c>
      <c r="B28" s="119" t="s">
        <v>6</v>
      </c>
      <c r="C28" s="120"/>
      <c r="D28" s="119" t="s">
        <v>2</v>
      </c>
      <c r="E28" s="120"/>
      <c r="F28" s="119" t="s">
        <v>5</v>
      </c>
      <c r="G28" s="120"/>
      <c r="H28" s="119" t="s">
        <v>4</v>
      </c>
      <c r="I28" s="120"/>
      <c r="J28" s="119" t="s">
        <v>3</v>
      </c>
      <c r="K28" s="120"/>
      <c r="L28" s="119" t="s">
        <v>52</v>
      </c>
      <c r="M28" s="120"/>
      <c r="N28" s="119" t="s">
        <v>53</v>
      </c>
      <c r="O28" s="120"/>
      <c r="P28" s="119" t="s">
        <v>54</v>
      </c>
      <c r="Q28" s="120"/>
      <c r="R28" s="119" t="s">
        <v>55</v>
      </c>
      <c r="S28" s="120"/>
      <c r="T28" s="119" t="s">
        <v>56</v>
      </c>
      <c r="U28" s="120"/>
      <c r="W28" s="34"/>
      <c r="X28" s="34"/>
      <c r="Y28" s="34"/>
      <c r="Z28" s="34"/>
      <c r="AA28" s="34"/>
      <c r="AB28" s="34"/>
      <c r="AC28" s="34"/>
      <c r="AD28" s="34"/>
      <c r="AE28" s="34"/>
      <c r="AF28" s="34"/>
      <c r="AG28" s="34"/>
      <c r="AH28" s="34"/>
      <c r="AI28" s="34"/>
      <c r="AJ28" s="34"/>
      <c r="AK28" s="34"/>
      <c r="AL28" s="34"/>
      <c r="AM28" s="34"/>
      <c r="AN28" s="34"/>
      <c r="AO28" s="34"/>
      <c r="AP28" s="34"/>
      <c r="AQ28" s="34"/>
    </row>
    <row r="29" spans="1:48" s="2" customFormat="1" ht="38.25" customHeight="1">
      <c r="A29" s="1"/>
      <c r="B29" s="20" t="s">
        <v>22</v>
      </c>
      <c r="C29" s="20" t="s">
        <v>23</v>
      </c>
      <c r="D29" s="20" t="s">
        <v>22</v>
      </c>
      <c r="E29" s="20" t="s">
        <v>23</v>
      </c>
      <c r="F29" s="20" t="s">
        <v>22</v>
      </c>
      <c r="G29" s="20" t="s">
        <v>23</v>
      </c>
      <c r="H29" s="20" t="s">
        <v>22</v>
      </c>
      <c r="I29" s="20" t="s">
        <v>23</v>
      </c>
      <c r="J29" s="20" t="s">
        <v>22</v>
      </c>
      <c r="K29" s="20" t="s">
        <v>23</v>
      </c>
      <c r="L29" s="20" t="s">
        <v>22</v>
      </c>
      <c r="M29" s="20" t="s">
        <v>23</v>
      </c>
      <c r="N29" s="20" t="s">
        <v>22</v>
      </c>
      <c r="O29" s="20" t="s">
        <v>23</v>
      </c>
      <c r="P29" s="20" t="s">
        <v>22</v>
      </c>
      <c r="Q29" s="20" t="s">
        <v>23</v>
      </c>
      <c r="R29" s="20" t="s">
        <v>22</v>
      </c>
      <c r="S29" s="20" t="s">
        <v>23</v>
      </c>
      <c r="T29" s="20" t="s">
        <v>22</v>
      </c>
      <c r="U29" s="20" t="s">
        <v>23</v>
      </c>
      <c r="W29" s="34"/>
      <c r="X29" s="34"/>
      <c r="Y29" s="34"/>
      <c r="Z29" s="34"/>
      <c r="AA29" s="34"/>
      <c r="AB29" s="34"/>
      <c r="AC29" s="34"/>
      <c r="AD29" s="34"/>
      <c r="AE29" s="34"/>
      <c r="AF29" s="34"/>
      <c r="AG29" s="34"/>
      <c r="AH29" s="34"/>
      <c r="AI29" s="34"/>
      <c r="AJ29" s="34"/>
      <c r="AK29" s="34"/>
      <c r="AL29" s="34"/>
      <c r="AM29" s="34"/>
      <c r="AN29" s="34"/>
      <c r="AO29" s="34"/>
      <c r="AP29" s="34"/>
      <c r="AQ29" s="34"/>
    </row>
    <row r="30" spans="1:48">
      <c r="A30" s="33">
        <v>5</v>
      </c>
      <c r="B30" s="36"/>
      <c r="C30" s="36"/>
      <c r="D30" s="36"/>
      <c r="E30" s="36"/>
      <c r="F30" s="36">
        <v>5580254.3167656586</v>
      </c>
      <c r="G30" s="36">
        <v>12451891.041550692</v>
      </c>
      <c r="H30" s="36">
        <v>4735080</v>
      </c>
      <c r="I30" s="36">
        <v>12897456</v>
      </c>
      <c r="J30" s="36">
        <v>3682840</v>
      </c>
      <c r="K30" s="36">
        <v>11668590</v>
      </c>
      <c r="L30" s="27"/>
      <c r="M30" s="27"/>
      <c r="N30" s="36"/>
      <c r="O30" s="36"/>
      <c r="P30" s="18"/>
      <c r="Q30" s="18"/>
      <c r="R30" s="28"/>
      <c r="S30" s="28"/>
      <c r="T30" s="18"/>
      <c r="U30" s="18"/>
      <c r="V30" s="5"/>
    </row>
    <row r="31" spans="1:48">
      <c r="A31" s="33">
        <f>A30+1</f>
        <v>6</v>
      </c>
      <c r="B31" s="36">
        <v>5920656.5000124201</v>
      </c>
      <c r="C31" s="36">
        <v>12466754.999840301</v>
      </c>
      <c r="D31" s="36"/>
      <c r="E31" s="36"/>
      <c r="F31" s="36">
        <v>8100744.7999999961</v>
      </c>
      <c r="G31" s="36">
        <v>13746763.999999993</v>
      </c>
      <c r="H31" s="36">
        <v>7310061.5999999996</v>
      </c>
      <c r="I31" s="36">
        <v>14115048</v>
      </c>
      <c r="J31" s="36">
        <v>6426180</v>
      </c>
      <c r="K31" s="36">
        <v>13077840</v>
      </c>
      <c r="L31" s="27"/>
      <c r="M31" s="27"/>
      <c r="N31" s="36"/>
      <c r="O31" s="36"/>
      <c r="P31" s="18"/>
      <c r="Q31" s="18"/>
      <c r="R31" s="28"/>
      <c r="S31" s="28"/>
      <c r="T31" s="18"/>
      <c r="U31" s="18"/>
      <c r="V31" s="5"/>
    </row>
    <row r="32" spans="1:48">
      <c r="A32" s="33">
        <f t="shared" ref="A32:A57" si="0">A31+1</f>
        <v>7</v>
      </c>
      <c r="B32" s="36">
        <v>8491128.5000124201</v>
      </c>
      <c r="C32" s="36">
        <v>14531770.000163199</v>
      </c>
      <c r="D32" s="36"/>
      <c r="E32" s="36"/>
      <c r="F32" s="36">
        <v>10225505.936946698</v>
      </c>
      <c r="G32" s="36">
        <v>15313644.068466345</v>
      </c>
      <c r="H32" s="36">
        <v>9474669.5999999996</v>
      </c>
      <c r="I32" s="36">
        <v>15639292.800000001</v>
      </c>
      <c r="J32" s="36">
        <v>9150730</v>
      </c>
      <c r="K32" s="36">
        <v>14637410</v>
      </c>
      <c r="L32" s="27"/>
      <c r="M32" s="27"/>
      <c r="N32" s="36"/>
      <c r="O32" s="36"/>
      <c r="P32" s="18"/>
      <c r="Q32" s="18"/>
      <c r="R32" s="28"/>
      <c r="S32" s="28"/>
      <c r="T32" s="18"/>
      <c r="U32" s="18"/>
      <c r="V32" s="5"/>
    </row>
    <row r="33" spans="1:22">
      <c r="A33" s="33">
        <f t="shared" si="0"/>
        <v>8</v>
      </c>
      <c r="B33" s="36">
        <v>10538919.999929</v>
      </c>
      <c r="C33" s="36">
        <v>16562394.999939701</v>
      </c>
      <c r="D33" s="36"/>
      <c r="E33" s="36"/>
      <c r="F33" s="36">
        <v>12132327.199999994</v>
      </c>
      <c r="G33" s="36">
        <v>16977140.799999986</v>
      </c>
      <c r="H33" s="36">
        <v>11323605.6</v>
      </c>
      <c r="I33" s="36">
        <v>17736256.800000001</v>
      </c>
      <c r="J33" s="36">
        <v>11443110</v>
      </c>
      <c r="K33" s="36">
        <v>16366090</v>
      </c>
      <c r="L33" s="27"/>
      <c r="M33" s="27"/>
      <c r="N33" s="36"/>
      <c r="O33" s="36"/>
      <c r="P33" s="18"/>
      <c r="Q33" s="18"/>
      <c r="R33" s="28"/>
      <c r="S33" s="28"/>
      <c r="T33" s="18"/>
      <c r="U33" s="18"/>
      <c r="V33" s="5"/>
    </row>
    <row r="34" spans="1:22">
      <c r="A34" s="33">
        <f t="shared" si="0"/>
        <v>9</v>
      </c>
      <c r="B34" s="36">
        <v>12818064.9998971</v>
      </c>
      <c r="C34" s="36">
        <v>18336045.000053201</v>
      </c>
      <c r="D34" s="36"/>
      <c r="E34" s="36"/>
      <c r="F34" s="36">
        <v>13734417.455066206</v>
      </c>
      <c r="G34" s="36">
        <v>18992093.023749512</v>
      </c>
      <c r="H34" s="36">
        <v>13059801.6</v>
      </c>
      <c r="I34" s="36">
        <v>19490491.199999999</v>
      </c>
      <c r="J34" s="36">
        <v>12852360</v>
      </c>
      <c r="K34" s="36">
        <v>18752420</v>
      </c>
      <c r="L34" s="27"/>
      <c r="M34" s="27"/>
      <c r="N34" s="36"/>
      <c r="O34" s="36"/>
      <c r="P34" s="18"/>
      <c r="Q34" s="18"/>
      <c r="R34" s="28"/>
      <c r="S34" s="28"/>
      <c r="T34" s="18"/>
      <c r="U34" s="18"/>
      <c r="V34" s="5"/>
    </row>
    <row r="35" spans="1:22">
      <c r="A35" s="33">
        <f t="shared" si="0"/>
        <v>10</v>
      </c>
      <c r="B35" s="36">
        <v>14823039.999929</v>
      </c>
      <c r="C35" s="36">
        <v>19792680.400214698</v>
      </c>
      <c r="D35" s="36"/>
      <c r="E35" s="36"/>
      <c r="F35" s="36">
        <v>15243951.199999999</v>
      </c>
      <c r="G35" s="36">
        <v>20461558.399999991</v>
      </c>
      <c r="H35" s="36">
        <v>14593065.6</v>
      </c>
      <c r="I35" s="36">
        <v>20635929.600000001</v>
      </c>
      <c r="J35" s="36">
        <v>14618620</v>
      </c>
      <c r="K35" s="36">
        <v>20311990</v>
      </c>
      <c r="L35" s="27"/>
      <c r="M35" s="27"/>
      <c r="N35" s="36"/>
      <c r="O35" s="36"/>
      <c r="P35" s="18"/>
      <c r="Q35" s="18"/>
      <c r="R35" s="28"/>
      <c r="S35" s="28"/>
      <c r="T35" s="18"/>
      <c r="U35" s="18"/>
      <c r="V35" s="5"/>
    </row>
    <row r="36" spans="1:22">
      <c r="A36" s="33">
        <f t="shared" si="0"/>
        <v>11</v>
      </c>
      <c r="B36" s="36">
        <v>16528099.999836801</v>
      </c>
      <c r="C36" s="36">
        <v>20666585.479956102</v>
      </c>
      <c r="D36" s="36"/>
      <c r="E36" s="36"/>
      <c r="F36" s="36">
        <v>16907286.503283743</v>
      </c>
      <c r="G36" s="36">
        <v>20951741.329307787</v>
      </c>
      <c r="H36" s="36">
        <v>16342790.4</v>
      </c>
      <c r="I36" s="36">
        <v>21213158.399999999</v>
      </c>
      <c r="J36" s="36">
        <v>16422460</v>
      </c>
      <c r="K36" s="36">
        <v>21101170</v>
      </c>
      <c r="L36" s="27"/>
      <c r="M36" s="27"/>
      <c r="N36" s="36"/>
      <c r="O36" s="36"/>
      <c r="P36" s="18"/>
      <c r="Q36" s="18"/>
      <c r="R36" s="28"/>
      <c r="S36" s="28"/>
      <c r="T36" s="18"/>
      <c r="U36" s="18"/>
      <c r="V36" s="5"/>
    </row>
    <row r="37" spans="1:22">
      <c r="A37" s="33">
        <f t="shared" si="0"/>
        <v>12</v>
      </c>
      <c r="B37" s="36">
        <v>17993284.999911301</v>
      </c>
      <c r="C37" s="36">
        <v>21129234.639789</v>
      </c>
      <c r="D37" s="36"/>
      <c r="E37" s="36"/>
      <c r="F37" s="36">
        <v>18417206.399999987</v>
      </c>
      <c r="G37" s="36">
        <v>21165056.000000037</v>
      </c>
      <c r="H37" s="36">
        <v>18051928.800000001</v>
      </c>
      <c r="I37" s="36">
        <v>21384523.199999999</v>
      </c>
      <c r="J37" s="36">
        <v>17568650</v>
      </c>
      <c r="K37" s="36">
        <v>21401810</v>
      </c>
      <c r="L37" s="27"/>
      <c r="M37" s="27"/>
      <c r="N37" s="36"/>
      <c r="O37" s="36"/>
      <c r="P37" s="18"/>
      <c r="Q37" s="18"/>
      <c r="R37" s="28"/>
      <c r="S37" s="28"/>
      <c r="T37" s="18"/>
      <c r="U37" s="18"/>
      <c r="V37" s="5"/>
    </row>
    <row r="38" spans="1:22">
      <c r="A38" s="33">
        <f t="shared" si="0"/>
        <v>13</v>
      </c>
      <c r="B38" s="36">
        <v>19167200.000220001</v>
      </c>
      <c r="C38" s="36">
        <v>21326359.5600476</v>
      </c>
      <c r="D38" s="36"/>
      <c r="E38" s="36"/>
      <c r="F38" s="36">
        <v>19660860.463610604</v>
      </c>
      <c r="G38" s="36">
        <v>21181708.945718713</v>
      </c>
      <c r="H38" s="36">
        <v>19355203.199999999</v>
      </c>
      <c r="I38" s="36">
        <v>21402561.600000001</v>
      </c>
      <c r="J38" s="36">
        <v>19015480</v>
      </c>
      <c r="K38" s="36">
        <v>21439390</v>
      </c>
      <c r="L38" s="27"/>
      <c r="M38" s="27"/>
      <c r="N38" s="19"/>
      <c r="O38" s="19"/>
      <c r="P38" s="18"/>
      <c r="Q38" s="18"/>
      <c r="R38" s="28"/>
      <c r="S38" s="28"/>
      <c r="T38" s="18"/>
      <c r="U38" s="18"/>
      <c r="V38" s="5"/>
    </row>
    <row r="39" spans="1:22">
      <c r="A39" s="33">
        <f t="shared" si="0"/>
        <v>14</v>
      </c>
      <c r="B39" s="36">
        <v>20041104.999961</v>
      </c>
      <c r="C39" s="36">
        <v>21369204.760066301</v>
      </c>
      <c r="D39" s="36"/>
      <c r="E39" s="36"/>
      <c r="F39" s="36">
        <v>20518680</v>
      </c>
      <c r="G39" s="36">
        <v>21198126.400000039</v>
      </c>
      <c r="H39" s="36">
        <v>20324767.199999999</v>
      </c>
      <c r="I39" s="36">
        <v>21438638.399999999</v>
      </c>
      <c r="J39" s="36">
        <v>20030140</v>
      </c>
      <c r="K39" s="36">
        <v>21721240</v>
      </c>
      <c r="L39" s="27"/>
      <c r="M39" s="27"/>
      <c r="N39" s="19"/>
      <c r="O39" s="19"/>
      <c r="P39" s="18"/>
      <c r="Q39" s="18"/>
      <c r="R39" s="28"/>
      <c r="S39" s="28"/>
      <c r="T39" s="18"/>
      <c r="U39" s="18"/>
      <c r="V39" s="5"/>
    </row>
    <row r="40" spans="1:22">
      <c r="A40" s="33">
        <f t="shared" si="0"/>
        <v>15</v>
      </c>
      <c r="B40" s="36">
        <v>20700880.0000568</v>
      </c>
      <c r="C40" s="36">
        <v>21583429.760155</v>
      </c>
      <c r="D40" s="36"/>
      <c r="E40" s="36"/>
      <c r="F40" s="36">
        <v>20885405.65216532</v>
      </c>
      <c r="G40" s="36">
        <v>21348726.569281679</v>
      </c>
      <c r="H40" s="36">
        <v>20870428.800000001</v>
      </c>
      <c r="I40" s="36">
        <v>21794896.800000001</v>
      </c>
      <c r="J40" s="36">
        <v>20838110</v>
      </c>
      <c r="K40" s="36">
        <v>22961380</v>
      </c>
      <c r="L40" s="27"/>
      <c r="M40" s="27"/>
      <c r="N40" s="19"/>
      <c r="O40" s="19"/>
      <c r="P40" s="18"/>
      <c r="Q40" s="18"/>
      <c r="R40" s="28"/>
      <c r="S40" s="28"/>
      <c r="T40" s="18"/>
      <c r="U40" s="18"/>
      <c r="V40" s="5"/>
    </row>
    <row r="41" spans="1:22" ht="15">
      <c r="A41" s="33">
        <f t="shared" si="0"/>
        <v>16</v>
      </c>
      <c r="B41" s="36">
        <v>21197824.999996498</v>
      </c>
      <c r="C41" s="29">
        <v>22294600.080184899</v>
      </c>
      <c r="D41" s="36"/>
      <c r="E41" s="36"/>
      <c r="F41" s="36">
        <v>21162049.600000024</v>
      </c>
      <c r="G41" s="36">
        <v>21724246.400000002</v>
      </c>
      <c r="H41" s="36">
        <v>21168062.399999999</v>
      </c>
      <c r="I41" s="36">
        <v>23481487.199999999</v>
      </c>
      <c r="J41" s="36">
        <v>21458180</v>
      </c>
      <c r="K41" s="36">
        <v>24558530</v>
      </c>
      <c r="L41" s="27"/>
      <c r="M41" s="27"/>
      <c r="N41" s="19"/>
      <c r="O41" s="19"/>
      <c r="P41" s="18"/>
      <c r="Q41" s="18"/>
      <c r="R41" s="28"/>
      <c r="S41" s="28"/>
      <c r="T41" s="18"/>
      <c r="U41" s="18"/>
      <c r="V41" s="5"/>
    </row>
    <row r="42" spans="1:22" ht="15">
      <c r="A42" s="33">
        <f t="shared" si="0"/>
        <v>17</v>
      </c>
      <c r="B42" s="36">
        <v>21814755.000074498</v>
      </c>
      <c r="C42" s="30">
        <v>24196689.959907599</v>
      </c>
      <c r="D42" s="36"/>
      <c r="E42" s="36"/>
      <c r="F42" s="36">
        <v>21420278.990548808</v>
      </c>
      <c r="G42" s="36">
        <v>23741153.522002455</v>
      </c>
      <c r="H42" s="36">
        <v>21312369.600000001</v>
      </c>
      <c r="I42" s="36">
        <v>27125244</v>
      </c>
      <c r="J42" s="36">
        <v>22190990</v>
      </c>
      <c r="K42" s="36">
        <v>28241370</v>
      </c>
      <c r="L42" s="27"/>
      <c r="M42" s="27"/>
      <c r="N42" s="19"/>
      <c r="O42" s="19"/>
      <c r="P42" s="18"/>
      <c r="Q42" s="18"/>
      <c r="R42" s="28"/>
      <c r="S42" s="28"/>
      <c r="T42" s="18"/>
      <c r="U42" s="18"/>
      <c r="V42" s="5"/>
    </row>
    <row r="43" spans="1:22" ht="15">
      <c r="A43" s="33">
        <f t="shared" si="0"/>
        <v>18</v>
      </c>
      <c r="B43" s="36">
        <v>22757250.000021301</v>
      </c>
      <c r="C43" s="32">
        <v>27486920.320029899</v>
      </c>
      <c r="D43" s="36"/>
      <c r="E43" s="36"/>
      <c r="F43" s="36">
        <v>21769342.400000002</v>
      </c>
      <c r="G43" s="36">
        <v>27326672.799999986</v>
      </c>
      <c r="H43" s="36">
        <v>21614512.800000001</v>
      </c>
      <c r="I43" s="36">
        <v>32221092</v>
      </c>
      <c r="J43" s="36">
        <v>23393550</v>
      </c>
      <c r="K43" s="36">
        <v>32356380</v>
      </c>
      <c r="L43" s="27"/>
      <c r="M43" s="27"/>
      <c r="N43" s="19"/>
      <c r="O43" s="19"/>
      <c r="P43" s="18"/>
      <c r="Q43" s="18"/>
      <c r="R43" s="28"/>
      <c r="S43" s="28"/>
      <c r="T43" s="18"/>
      <c r="U43" s="18"/>
      <c r="V43" s="5"/>
    </row>
    <row r="44" spans="1:22" ht="15">
      <c r="A44" s="33">
        <f t="shared" si="0"/>
        <v>19</v>
      </c>
      <c r="B44" s="36">
        <v>24273830.000028402</v>
      </c>
      <c r="C44" s="30">
        <v>31299745.119833801</v>
      </c>
      <c r="D44" s="36"/>
      <c r="E44" s="36"/>
      <c r="F44" s="36">
        <v>22761692.512993038</v>
      </c>
      <c r="G44" s="36">
        <v>32546168.216253214</v>
      </c>
      <c r="H44" s="36">
        <v>22466827.199999999</v>
      </c>
      <c r="I44" s="36">
        <v>36920095.200000003</v>
      </c>
      <c r="J44" s="36">
        <v>24765220</v>
      </c>
      <c r="K44" s="36">
        <v>36095590</v>
      </c>
      <c r="L44" s="27"/>
      <c r="M44" s="27"/>
      <c r="N44" s="19"/>
      <c r="O44" s="19"/>
      <c r="P44" s="18"/>
      <c r="Q44" s="18"/>
      <c r="R44" s="28"/>
      <c r="S44" s="28"/>
      <c r="T44" s="18"/>
      <c r="U44" s="18"/>
      <c r="V44" s="5"/>
    </row>
    <row r="45" spans="1:22" ht="15">
      <c r="A45" s="33">
        <f t="shared" si="0"/>
        <v>20</v>
      </c>
      <c r="B45" s="36">
        <v>26381594.999925502</v>
      </c>
      <c r="C45" s="30">
        <v>34975580.2801148</v>
      </c>
      <c r="D45" s="36"/>
      <c r="E45" s="36"/>
      <c r="F45" s="36">
        <v>24419483.999999993</v>
      </c>
      <c r="G45" s="36">
        <v>37542419.99999997</v>
      </c>
      <c r="H45" s="36">
        <v>24473599.199999999</v>
      </c>
      <c r="I45" s="36">
        <v>40198574.399999999</v>
      </c>
      <c r="J45" s="36">
        <v>26832120</v>
      </c>
      <c r="K45" s="36">
        <v>39327470</v>
      </c>
      <c r="L45" s="27"/>
      <c r="M45" s="27"/>
      <c r="N45" s="19"/>
      <c r="O45" s="19"/>
      <c r="P45" s="18"/>
      <c r="Q45" s="18"/>
      <c r="R45" s="28"/>
      <c r="S45" s="28"/>
      <c r="T45" s="18"/>
      <c r="U45" s="18"/>
      <c r="V45" s="5"/>
    </row>
    <row r="46" spans="1:22" ht="15">
      <c r="A46" s="33">
        <f t="shared" si="0"/>
        <v>21</v>
      </c>
      <c r="B46" s="36">
        <v>28874964.999982301</v>
      </c>
      <c r="C46" s="30">
        <v>38471389.599962696</v>
      </c>
      <c r="D46" s="36"/>
      <c r="E46" s="36"/>
      <c r="F46" s="36">
        <v>27021246.741623674</v>
      </c>
      <c r="G46" s="36">
        <v>40493554.610840768</v>
      </c>
      <c r="H46" s="36">
        <v>27864818.399999999</v>
      </c>
      <c r="I46" s="36">
        <v>41722819.200000003</v>
      </c>
      <c r="J46" s="36">
        <v>29256030</v>
      </c>
      <c r="K46" s="36">
        <v>40962200</v>
      </c>
      <c r="L46" s="27"/>
      <c r="M46" s="27"/>
      <c r="N46" s="19"/>
      <c r="O46" s="19"/>
      <c r="P46" s="18"/>
      <c r="Q46" s="18"/>
      <c r="R46" s="28"/>
      <c r="S46" s="28"/>
      <c r="T46" s="18"/>
      <c r="U46" s="18"/>
      <c r="V46" s="5"/>
    </row>
    <row r="47" spans="1:22" ht="15">
      <c r="A47" s="33">
        <f t="shared" si="0"/>
        <v>22</v>
      </c>
      <c r="B47" s="36">
        <v>31633955.000060301</v>
      </c>
      <c r="C47" s="30">
        <v>40322180.240199797</v>
      </c>
      <c r="D47" s="36"/>
      <c r="E47" s="36"/>
      <c r="F47" s="36">
        <v>30280460.799999986</v>
      </c>
      <c r="G47" s="36">
        <v>42142211.99999997</v>
      </c>
      <c r="H47" s="36">
        <v>31219960.800000001</v>
      </c>
      <c r="I47" s="36">
        <v>42566114.399999999</v>
      </c>
      <c r="J47" s="36">
        <v>31886630</v>
      </c>
      <c r="K47" s="36">
        <v>42145970</v>
      </c>
      <c r="L47" s="27"/>
      <c r="M47" s="27"/>
      <c r="N47" s="19"/>
      <c r="O47" s="19"/>
      <c r="P47" s="18"/>
      <c r="Q47" s="18"/>
      <c r="R47" s="28"/>
      <c r="S47" s="28"/>
      <c r="T47" s="18"/>
      <c r="U47" s="18"/>
      <c r="V47" s="5"/>
    </row>
    <row r="48" spans="1:22" ht="15">
      <c r="A48" s="33">
        <f t="shared" si="0"/>
        <v>23</v>
      </c>
      <c r="B48" s="36">
        <v>33921649.999943197</v>
      </c>
      <c r="C48" s="30">
        <v>41393210.240199797</v>
      </c>
      <c r="D48" s="36"/>
      <c r="E48" s="36"/>
      <c r="F48" s="36">
        <v>33822092.562274531</v>
      </c>
      <c r="G48" s="36">
        <v>42595891.479527168</v>
      </c>
      <c r="H48" s="36">
        <v>34805092.799999997</v>
      </c>
      <c r="I48" s="36">
        <v>42764536.799999997</v>
      </c>
      <c r="J48" s="36">
        <v>33634100</v>
      </c>
      <c r="K48" s="36">
        <v>42521770</v>
      </c>
      <c r="L48" s="27"/>
      <c r="M48" s="27"/>
      <c r="N48" s="19"/>
      <c r="O48" s="19"/>
      <c r="P48" s="18"/>
      <c r="Q48" s="18"/>
      <c r="R48" s="28"/>
      <c r="S48" s="28"/>
      <c r="T48" s="18"/>
      <c r="U48" s="18"/>
      <c r="V48" s="5"/>
    </row>
    <row r="49" spans="1:43" ht="15">
      <c r="A49" s="33">
        <f t="shared" si="0"/>
        <v>24</v>
      </c>
      <c r="B49" s="36">
        <v>35549665.0001738</v>
      </c>
      <c r="C49" s="30">
        <v>42250015.240111098</v>
      </c>
      <c r="D49" s="36"/>
      <c r="E49" s="36"/>
      <c r="F49" s="36">
        <v>37043357.599999979</v>
      </c>
      <c r="G49" s="36">
        <v>42788588.00000003</v>
      </c>
      <c r="H49" s="36">
        <v>37619083.200000003</v>
      </c>
      <c r="I49" s="36">
        <v>42814142.399999999</v>
      </c>
      <c r="J49" s="36">
        <v>36584130</v>
      </c>
      <c r="K49" s="36">
        <v>42690880</v>
      </c>
      <c r="L49" s="27"/>
      <c r="M49" s="27"/>
      <c r="N49" s="19"/>
      <c r="O49" s="19"/>
      <c r="P49" s="18"/>
      <c r="Q49" s="18"/>
      <c r="R49" s="28"/>
      <c r="S49" s="28"/>
      <c r="T49" s="18"/>
      <c r="U49" s="18"/>
      <c r="V49" s="5"/>
    </row>
    <row r="50" spans="1:43" ht="15">
      <c r="A50" s="33">
        <f t="shared" si="0"/>
        <v>25</v>
      </c>
      <c r="B50" s="36">
        <v>37340415.000117101</v>
      </c>
      <c r="C50" s="30">
        <v>42575579.759977601</v>
      </c>
      <c r="D50" s="36"/>
      <c r="E50" s="36"/>
      <c r="F50" s="36">
        <v>39388056.992427945</v>
      </c>
      <c r="G50" s="36">
        <v>42822801.09229441</v>
      </c>
      <c r="H50" s="36">
        <v>39693499.200000003</v>
      </c>
      <c r="I50" s="36">
        <v>42832180.799999997</v>
      </c>
      <c r="J50" s="36">
        <v>38463130</v>
      </c>
      <c r="K50" s="36">
        <v>42766040</v>
      </c>
      <c r="L50" s="27"/>
      <c r="M50" s="27"/>
      <c r="N50" s="19"/>
      <c r="O50" s="19"/>
      <c r="P50" s="18"/>
      <c r="Q50" s="18"/>
      <c r="R50" s="28"/>
      <c r="S50" s="28"/>
      <c r="T50" s="18"/>
      <c r="U50" s="18"/>
      <c r="V50" s="5"/>
    </row>
    <row r="51" spans="1:43" ht="15">
      <c r="A51" s="33">
        <f t="shared" si="0"/>
        <v>26</v>
      </c>
      <c r="B51" s="36">
        <v>38779855.000003599</v>
      </c>
      <c r="C51" s="30">
        <v>42687015.280203499</v>
      </c>
      <c r="D51" s="36"/>
      <c r="E51" s="36"/>
      <c r="F51" s="36">
        <v>41007295.999999978</v>
      </c>
      <c r="G51" s="36">
        <v>42836690.400000043</v>
      </c>
      <c r="H51" s="36">
        <v>41091475.200000003</v>
      </c>
      <c r="I51" s="36">
        <v>42841200</v>
      </c>
      <c r="J51" s="36">
        <v>39477790</v>
      </c>
      <c r="K51" s="36">
        <v>42841200</v>
      </c>
      <c r="L51" s="27"/>
      <c r="M51" s="27"/>
      <c r="N51" s="19"/>
      <c r="O51" s="19"/>
      <c r="P51" s="18"/>
      <c r="Q51" s="18"/>
      <c r="R51" s="28"/>
      <c r="S51" s="28"/>
      <c r="T51" s="18"/>
      <c r="U51" s="18"/>
      <c r="V51" s="5"/>
    </row>
    <row r="52" spans="1:43" ht="15">
      <c r="A52" s="33">
        <f t="shared" si="0"/>
        <v>27</v>
      </c>
      <c r="B52" s="36">
        <v>40125054.999939702</v>
      </c>
      <c r="C52" s="30">
        <v>42755509.599962696</v>
      </c>
      <c r="D52" s="36"/>
      <c r="E52" s="36"/>
      <c r="F52" s="36">
        <v>41916253.546808764</v>
      </c>
      <c r="G52" s="36">
        <v>42839975.965714328</v>
      </c>
      <c r="H52" s="36">
        <v>41803992</v>
      </c>
      <c r="I52" s="36">
        <v>42841200</v>
      </c>
      <c r="J52" s="36">
        <v>41056150</v>
      </c>
      <c r="K52" s="36">
        <v>42841200</v>
      </c>
      <c r="L52" s="27"/>
      <c r="M52" s="27"/>
      <c r="N52" s="19"/>
      <c r="O52" s="19"/>
      <c r="P52" s="18"/>
      <c r="Q52" s="18"/>
      <c r="R52" s="28"/>
      <c r="S52" s="28"/>
      <c r="T52" s="18"/>
      <c r="U52" s="18"/>
      <c r="V52" s="5"/>
    </row>
    <row r="53" spans="1:43" ht="15">
      <c r="A53" s="33">
        <f t="shared" si="0"/>
        <v>28</v>
      </c>
      <c r="B53" s="36">
        <v>41161789.999836802</v>
      </c>
      <c r="C53" s="30">
        <v>42815454.879811399</v>
      </c>
      <c r="D53" s="36"/>
      <c r="E53" s="36"/>
      <c r="F53" s="36">
        <v>42432329.599999994</v>
      </c>
      <c r="G53" s="36">
        <v>42841200.000000045</v>
      </c>
      <c r="H53" s="36">
        <v>42300048</v>
      </c>
      <c r="I53" s="36">
        <v>42841200</v>
      </c>
      <c r="J53" s="36">
        <v>41338000</v>
      </c>
      <c r="K53" s="36">
        <v>42841200</v>
      </c>
      <c r="L53" s="27"/>
      <c r="M53" s="27"/>
      <c r="N53" s="19"/>
      <c r="O53" s="19"/>
      <c r="P53" s="18"/>
      <c r="Q53" s="18"/>
      <c r="R53" s="28"/>
      <c r="S53" s="28"/>
      <c r="T53" s="18"/>
      <c r="U53" s="18"/>
      <c r="V53" s="5"/>
    </row>
    <row r="54" spans="1:43" ht="15">
      <c r="A54" s="33">
        <f t="shared" si="0"/>
        <v>29</v>
      </c>
      <c r="B54" s="36">
        <v>41710225.000152603</v>
      </c>
      <c r="C54" s="30">
        <v>42841200</v>
      </c>
      <c r="D54" s="36"/>
      <c r="E54" s="36"/>
      <c r="F54" s="36">
        <v>42644048.756053671</v>
      </c>
      <c r="G54" s="36"/>
      <c r="H54" s="36">
        <v>42570624</v>
      </c>
      <c r="I54" s="36">
        <v>42841200</v>
      </c>
      <c r="J54" s="36">
        <v>42089600</v>
      </c>
      <c r="K54" s="36">
        <v>42841200</v>
      </c>
      <c r="L54" s="27"/>
      <c r="M54" s="27"/>
      <c r="N54" s="19"/>
      <c r="O54" s="19"/>
      <c r="P54" s="18"/>
      <c r="Q54" s="18"/>
      <c r="R54" s="28"/>
      <c r="S54" s="28"/>
      <c r="T54" s="18"/>
      <c r="U54" s="18"/>
      <c r="V54" s="5"/>
    </row>
    <row r="55" spans="1:43" ht="15">
      <c r="A55" s="33">
        <f t="shared" si="0"/>
        <v>30</v>
      </c>
      <c r="B55" s="36">
        <v>42172874.999989398</v>
      </c>
      <c r="C55" s="30">
        <v>42841200</v>
      </c>
      <c r="D55" s="36"/>
      <c r="E55" s="36"/>
      <c r="F55" s="36">
        <v>42754014.400000021</v>
      </c>
      <c r="G55" s="36"/>
      <c r="H55" s="36">
        <v>42674344.799999997</v>
      </c>
      <c r="I55" s="36">
        <v>42841200</v>
      </c>
      <c r="J55" s="36">
        <v>42315080</v>
      </c>
      <c r="K55" s="36">
        <v>42841200</v>
      </c>
      <c r="L55" s="27"/>
      <c r="M55" s="27"/>
      <c r="N55" s="19"/>
      <c r="O55" s="19"/>
      <c r="P55" s="18"/>
      <c r="Q55" s="18"/>
      <c r="R55" s="28"/>
      <c r="S55" s="28"/>
      <c r="T55" s="18"/>
      <c r="U55" s="18"/>
      <c r="V55" s="5"/>
    </row>
    <row r="56" spans="1:43" ht="15">
      <c r="A56" s="33">
        <f t="shared" si="0"/>
        <v>31</v>
      </c>
      <c r="B56" s="36"/>
      <c r="C56" s="30"/>
      <c r="D56" s="36"/>
      <c r="E56" s="36"/>
      <c r="F56" s="36">
        <v>42804824.854961872</v>
      </c>
      <c r="G56" s="36"/>
      <c r="H56" s="36">
        <v>42732969.600000001</v>
      </c>
      <c r="I56" s="36">
        <v>42841200</v>
      </c>
      <c r="J56" s="36">
        <v>42521770</v>
      </c>
      <c r="K56" s="36">
        <v>42841200</v>
      </c>
      <c r="L56" s="27"/>
      <c r="M56" s="27"/>
      <c r="N56" s="19"/>
      <c r="O56" s="19"/>
      <c r="P56" s="18"/>
      <c r="Q56" s="18"/>
      <c r="R56" s="28"/>
      <c r="S56" s="28"/>
      <c r="T56" s="18"/>
      <c r="U56" s="18"/>
      <c r="V56" s="5"/>
    </row>
    <row r="57" spans="1:43" ht="15">
      <c r="A57" s="33">
        <f t="shared" si="0"/>
        <v>32</v>
      </c>
      <c r="B57" s="36"/>
      <c r="C57" s="30"/>
      <c r="D57" s="36"/>
      <c r="E57" s="36"/>
      <c r="F57" s="36">
        <v>42826168.000000045</v>
      </c>
      <c r="G57" s="36"/>
      <c r="H57" s="36">
        <v>42791594.399999999</v>
      </c>
      <c r="I57" s="36">
        <v>42841200</v>
      </c>
      <c r="J57" s="36">
        <v>42690880</v>
      </c>
      <c r="K57" s="36">
        <v>42841200</v>
      </c>
      <c r="L57" s="27"/>
      <c r="M57" s="27"/>
      <c r="N57" s="19"/>
      <c r="O57" s="19"/>
      <c r="P57" s="18"/>
      <c r="Q57" s="18"/>
      <c r="R57" s="28"/>
      <c r="S57" s="28"/>
      <c r="T57" s="18"/>
      <c r="U57" s="18"/>
      <c r="V57" s="5"/>
    </row>
    <row r="58" spans="1:43">
      <c r="A58" s="33"/>
      <c r="B58" s="36"/>
      <c r="C58" s="36"/>
      <c r="D58" s="36"/>
      <c r="E58" s="36"/>
      <c r="F58" s="36"/>
      <c r="G58" s="36"/>
      <c r="H58" s="36"/>
      <c r="I58" s="36"/>
      <c r="J58" s="36"/>
      <c r="K58" s="36"/>
      <c r="L58" s="18"/>
      <c r="M58" s="18"/>
      <c r="N58" s="36"/>
      <c r="O58" s="36"/>
      <c r="P58" s="18"/>
      <c r="Q58" s="18"/>
      <c r="R58" s="36"/>
      <c r="S58" s="36"/>
      <c r="T58" s="36"/>
      <c r="U58" s="36"/>
    </row>
    <row r="59" spans="1:43">
      <c r="A59" s="35" t="s">
        <v>51</v>
      </c>
      <c r="B59" s="22">
        <f t="shared" ref="B59:U59" si="1">IF(OR(MIN(B$30:B$58)&gt;$B61*$B$62,SUM(B$30:B$58)=0),"",(LOG10(($B61*$B$62)/INDEX(B$30:B$58,MATCH($B61*$B$62,B$30:B$58)))/LOG10(INDEX(B$30:B$58,MATCH($B61*$B$62,B$30:B$58))/INDEX(B$30:B$58,1+MATCH($B61*$B$62,B$30:B$58))))*(INDEX($A$30:$A$58,MATCH($B61*$B$62,B$30:B$58))-INDEX($A$30:$A$58,1+MATCH($B61*$B$62,B$30:B$58)))+INDEX($A$30:$A$58,MATCH($B61*$B$62,B$30:B$58)))</f>
        <v>21.41477063594418</v>
      </c>
      <c r="C59" s="22">
        <f t="shared" si="1"/>
        <v>18.670633219200383</v>
      </c>
      <c r="D59" s="22" t="str">
        <f t="shared" si="1"/>
        <v/>
      </c>
      <c r="E59" s="22" t="str">
        <f t="shared" si="1"/>
        <v/>
      </c>
      <c r="F59" s="22">
        <f t="shared" si="1"/>
        <v>21.915021037934821</v>
      </c>
      <c r="G59" s="22">
        <f t="shared" si="1"/>
        <v>18.531830554963843</v>
      </c>
      <c r="H59" s="22">
        <f t="shared" si="1"/>
        <v>21.646130953465132</v>
      </c>
      <c r="I59" s="22">
        <f t="shared" si="1"/>
        <v>17.58296101175246</v>
      </c>
      <c r="J59" s="22">
        <f t="shared" si="1"/>
        <v>21.287332079056849</v>
      </c>
      <c r="K59" s="22">
        <f t="shared" si="1"/>
        <v>17.441375781649665</v>
      </c>
      <c r="L59" s="22" t="str">
        <f t="shared" si="1"/>
        <v/>
      </c>
      <c r="M59" s="22" t="str">
        <f t="shared" si="1"/>
        <v/>
      </c>
      <c r="N59" s="22" t="str">
        <f t="shared" si="1"/>
        <v/>
      </c>
      <c r="O59" s="22" t="str">
        <f t="shared" si="1"/>
        <v/>
      </c>
      <c r="P59" s="22" t="str">
        <f t="shared" si="1"/>
        <v/>
      </c>
      <c r="Q59" s="22" t="str">
        <f t="shared" si="1"/>
        <v/>
      </c>
      <c r="R59" s="22" t="str">
        <f t="shared" si="1"/>
        <v/>
      </c>
      <c r="S59" s="22" t="str">
        <f t="shared" si="1"/>
        <v/>
      </c>
      <c r="T59" s="22" t="str">
        <f t="shared" si="1"/>
        <v/>
      </c>
      <c r="U59" s="22" t="str">
        <f t="shared" si="1"/>
        <v/>
      </c>
      <c r="W59" s="35"/>
      <c r="X59" s="22"/>
      <c r="Y59" s="22"/>
      <c r="Z59" s="22"/>
      <c r="AA59" s="22"/>
      <c r="AB59" s="22"/>
      <c r="AC59" s="22"/>
      <c r="AD59" s="22"/>
      <c r="AE59" s="22"/>
      <c r="AF59" s="22"/>
      <c r="AG59" s="22"/>
      <c r="AH59" s="22"/>
      <c r="AI59" s="22"/>
      <c r="AJ59" s="22"/>
      <c r="AK59" s="22"/>
      <c r="AL59" s="22"/>
      <c r="AM59" s="22"/>
      <c r="AN59" s="22"/>
      <c r="AO59" s="22"/>
      <c r="AP59" s="22"/>
      <c r="AQ59" s="22"/>
    </row>
    <row r="60" spans="1:43">
      <c r="A60" s="35"/>
      <c r="B60" s="22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</row>
    <row r="61" spans="1:43">
      <c r="A61" s="24" t="s">
        <v>50</v>
      </c>
      <c r="B61" s="16">
        <v>0.7</v>
      </c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</row>
    <row r="62" spans="1:43">
      <c r="A62" s="15" t="s">
        <v>0</v>
      </c>
      <c r="B62" s="46">
        <v>42841200</v>
      </c>
      <c r="C62" s="45" t="s">
        <v>1</v>
      </c>
      <c r="D62" s="34"/>
      <c r="E62" s="34"/>
      <c r="F62" s="34"/>
      <c r="G62" s="34"/>
      <c r="H62" s="34"/>
      <c r="I62" s="34"/>
      <c r="R62" s="31"/>
      <c r="S62" s="31"/>
    </row>
    <row r="63" spans="1:43">
      <c r="D63" s="34"/>
      <c r="E63" s="34"/>
      <c r="F63" s="34"/>
      <c r="G63" s="34"/>
      <c r="H63" s="34"/>
      <c r="I63" s="34"/>
    </row>
    <row r="64" spans="1:43" ht="54" customHeight="1">
      <c r="D64" s="34"/>
      <c r="E64" s="34"/>
      <c r="F64" s="34"/>
      <c r="G64" s="34"/>
      <c r="H64" s="34"/>
      <c r="I64" s="34"/>
    </row>
    <row r="65" spans="4:9">
      <c r="D65" s="34"/>
      <c r="E65" s="34"/>
      <c r="F65" s="34"/>
      <c r="G65" s="34"/>
      <c r="H65" s="34"/>
      <c r="I65" s="34"/>
    </row>
    <row r="66" spans="4:9">
      <c r="D66" s="34"/>
      <c r="E66" s="34"/>
      <c r="F66" s="34"/>
      <c r="G66" s="34"/>
      <c r="H66" s="34"/>
      <c r="I66" s="34"/>
    </row>
    <row r="67" spans="4:9">
      <c r="D67" s="34"/>
      <c r="E67" s="34"/>
      <c r="F67" s="34"/>
      <c r="G67" s="34"/>
      <c r="H67" s="34"/>
      <c r="I67" s="34"/>
    </row>
    <row r="68" spans="4:9">
      <c r="D68" s="34"/>
      <c r="E68" s="34"/>
      <c r="F68" s="34"/>
      <c r="G68" s="34"/>
      <c r="H68" s="34"/>
      <c r="I68" s="34"/>
    </row>
    <row r="69" spans="4:9">
      <c r="D69" s="34"/>
      <c r="E69" s="34"/>
      <c r="F69" s="34"/>
      <c r="G69" s="34"/>
      <c r="H69" s="34"/>
      <c r="I69" s="34"/>
    </row>
    <row r="70" spans="4:9">
      <c r="D70" s="34"/>
      <c r="E70" s="34"/>
      <c r="F70" s="34"/>
      <c r="G70" s="34"/>
      <c r="H70" s="34"/>
      <c r="I70" s="34"/>
    </row>
    <row r="71" spans="4:9">
      <c r="D71" s="34"/>
      <c r="E71" s="34"/>
      <c r="F71" s="34"/>
      <c r="G71" s="34"/>
      <c r="H71" s="34"/>
      <c r="I71" s="34"/>
    </row>
    <row r="72" spans="4:9">
      <c r="D72" s="34"/>
      <c r="E72" s="34"/>
      <c r="F72" s="34"/>
      <c r="G72" s="34"/>
      <c r="H72" s="34"/>
      <c r="I72" s="34"/>
    </row>
    <row r="73" spans="4:9">
      <c r="D73" s="34"/>
      <c r="E73" s="34"/>
      <c r="F73" s="34"/>
      <c r="G73" s="34"/>
      <c r="H73" s="34"/>
      <c r="I73" s="34"/>
    </row>
    <row r="74" spans="4:9">
      <c r="D74" s="34"/>
      <c r="E74" s="34"/>
      <c r="F74" s="34"/>
      <c r="G74" s="34"/>
      <c r="H74" s="34"/>
      <c r="I74" s="34"/>
    </row>
    <row r="75" spans="4:9">
      <c r="D75" s="34"/>
      <c r="E75" s="34"/>
      <c r="F75" s="34"/>
      <c r="G75" s="34"/>
      <c r="H75" s="34"/>
      <c r="I75" s="34"/>
    </row>
    <row r="76" spans="4:9">
      <c r="D76" s="34"/>
      <c r="E76" s="34"/>
      <c r="F76" s="34"/>
      <c r="G76" s="34"/>
      <c r="H76" s="34"/>
      <c r="I76" s="34"/>
    </row>
    <row r="77" spans="4:9">
      <c r="D77" s="34"/>
      <c r="E77" s="34"/>
      <c r="F77" s="34"/>
      <c r="G77" s="34"/>
      <c r="H77" s="34"/>
      <c r="I77" s="34"/>
    </row>
    <row r="78" spans="4:9">
      <c r="D78" s="34"/>
      <c r="E78" s="34"/>
      <c r="F78" s="34"/>
      <c r="G78" s="34"/>
      <c r="H78" s="34"/>
      <c r="I78" s="34"/>
    </row>
    <row r="79" spans="4:9">
      <c r="D79" s="34"/>
      <c r="E79" s="34"/>
      <c r="F79" s="34"/>
      <c r="G79" s="34"/>
      <c r="H79" s="34"/>
      <c r="I79" s="34"/>
    </row>
    <row r="80" spans="4:9">
      <c r="D80" s="34"/>
      <c r="E80" s="34"/>
      <c r="F80" s="34"/>
      <c r="G80" s="34"/>
      <c r="H80" s="34"/>
      <c r="I80" s="34"/>
    </row>
    <row r="81" spans="4:9">
      <c r="D81" s="34"/>
      <c r="E81" s="34"/>
      <c r="F81" s="34"/>
      <c r="G81" s="34"/>
      <c r="H81" s="34"/>
      <c r="I81" s="34"/>
    </row>
    <row r="82" spans="4:9">
      <c r="D82" s="34"/>
      <c r="E82" s="34"/>
      <c r="F82" s="34"/>
      <c r="G82" s="34"/>
      <c r="H82" s="34"/>
      <c r="I82" s="34"/>
    </row>
    <row r="83" spans="4:9">
      <c r="D83" s="34"/>
      <c r="E83" s="34"/>
      <c r="F83" s="34"/>
      <c r="G83" s="34"/>
      <c r="H83" s="34"/>
      <c r="I83" s="34"/>
    </row>
    <row r="84" spans="4:9">
      <c r="D84" s="34"/>
      <c r="E84" s="34"/>
      <c r="F84" s="34"/>
      <c r="G84" s="34"/>
      <c r="H84" s="34"/>
      <c r="I84" s="34"/>
    </row>
    <row r="85" spans="4:9">
      <c r="D85" s="34"/>
      <c r="E85" s="34"/>
      <c r="F85" s="34"/>
      <c r="G85" s="34"/>
      <c r="H85" s="34"/>
      <c r="I85" s="34"/>
    </row>
    <row r="86" spans="4:9">
      <c r="D86" s="34"/>
      <c r="E86" s="34"/>
      <c r="F86" s="34"/>
      <c r="G86" s="34"/>
      <c r="H86" s="34"/>
      <c r="I86" s="34"/>
    </row>
    <row r="87" spans="4:9">
      <c r="D87" s="34"/>
      <c r="E87" s="34"/>
      <c r="F87" s="34"/>
      <c r="G87" s="34"/>
      <c r="H87" s="34"/>
      <c r="I87" s="34"/>
    </row>
    <row r="88" spans="4:9">
      <c r="D88" s="34"/>
      <c r="E88" s="34"/>
      <c r="F88" s="34"/>
      <c r="G88" s="34"/>
      <c r="H88" s="34"/>
      <c r="I88" s="34"/>
    </row>
    <row r="89" spans="4:9">
      <c r="D89" s="34"/>
      <c r="E89" s="34"/>
      <c r="F89" s="34"/>
      <c r="G89" s="34"/>
      <c r="H89" s="34"/>
      <c r="I89" s="34"/>
    </row>
    <row r="90" spans="4:9">
      <c r="D90" s="34"/>
      <c r="E90" s="34"/>
      <c r="F90" s="34"/>
      <c r="G90" s="34"/>
      <c r="H90" s="34"/>
      <c r="I90" s="34"/>
    </row>
    <row r="91" spans="4:9">
      <c r="D91" s="34"/>
      <c r="E91" s="34"/>
      <c r="F91" s="34"/>
      <c r="G91" s="34"/>
      <c r="H91" s="34"/>
      <c r="I91" s="34"/>
    </row>
    <row r="92" spans="4:9">
      <c r="D92" s="34"/>
      <c r="E92" s="34"/>
      <c r="F92" s="34"/>
      <c r="G92" s="34"/>
      <c r="H92" s="34"/>
      <c r="I92" s="34"/>
    </row>
    <row r="93" spans="4:9">
      <c r="D93" s="34"/>
      <c r="E93" s="34"/>
      <c r="F93" s="34"/>
      <c r="G93" s="34"/>
      <c r="H93" s="34"/>
      <c r="I93" s="34"/>
    </row>
    <row r="94" spans="4:9">
      <c r="D94" s="34"/>
      <c r="E94" s="34"/>
      <c r="F94" s="34"/>
      <c r="G94" s="34"/>
      <c r="H94" s="34"/>
      <c r="I94" s="34"/>
    </row>
    <row r="95" spans="4:9">
      <c r="D95" s="34"/>
      <c r="E95" s="34"/>
      <c r="F95" s="34"/>
      <c r="G95" s="34"/>
      <c r="H95" s="34"/>
      <c r="I95" s="34"/>
    </row>
    <row r="96" spans="4:9">
      <c r="D96" s="34"/>
      <c r="E96" s="34"/>
      <c r="F96" s="34"/>
      <c r="G96" s="34"/>
      <c r="H96" s="34"/>
      <c r="I96" s="34"/>
    </row>
    <row r="97" spans="4:15">
      <c r="D97" s="34"/>
      <c r="E97" s="34"/>
      <c r="F97" s="34"/>
      <c r="G97" s="34"/>
      <c r="H97" s="34"/>
      <c r="I97" s="34"/>
    </row>
    <row r="98" spans="4:15">
      <c r="D98" s="34"/>
      <c r="E98" s="34"/>
      <c r="F98" s="34"/>
      <c r="G98" s="34"/>
      <c r="H98" s="34"/>
      <c r="I98" s="34"/>
    </row>
    <row r="99" spans="4:15">
      <c r="D99" s="34"/>
      <c r="E99" s="34"/>
      <c r="F99" s="34"/>
      <c r="G99" s="34"/>
      <c r="H99" s="34"/>
      <c r="I99" s="34"/>
    </row>
    <row r="100" spans="4:15">
      <c r="D100" s="34"/>
      <c r="E100" s="34"/>
      <c r="F100" s="34"/>
      <c r="G100" s="34"/>
      <c r="H100" s="34"/>
      <c r="I100" s="34"/>
    </row>
    <row r="101" spans="4:15">
      <c r="D101" s="34"/>
      <c r="E101" s="34"/>
      <c r="F101" s="34"/>
      <c r="G101" s="34"/>
      <c r="H101" s="34"/>
      <c r="I101" s="34"/>
    </row>
    <row r="102" spans="4:15">
      <c r="D102" s="34"/>
      <c r="E102" s="34"/>
      <c r="F102" s="34"/>
      <c r="G102" s="34"/>
      <c r="H102" s="34"/>
      <c r="I102" s="34"/>
    </row>
    <row r="103" spans="4:15">
      <c r="D103" s="34"/>
      <c r="E103" s="34"/>
      <c r="F103" s="34"/>
      <c r="G103" s="34"/>
      <c r="H103" s="34"/>
      <c r="I103" s="34"/>
    </row>
    <row r="104" spans="4:15">
      <c r="D104" s="34"/>
      <c r="E104" s="34"/>
      <c r="F104" s="34"/>
      <c r="G104" s="34"/>
      <c r="H104" s="34"/>
      <c r="I104" s="34"/>
    </row>
    <row r="105" spans="4:15">
      <c r="D105" s="34"/>
      <c r="E105" s="34"/>
      <c r="F105" s="34"/>
      <c r="G105" s="34"/>
      <c r="H105" s="34"/>
      <c r="I105" s="34"/>
    </row>
    <row r="106" spans="4:15">
      <c r="D106" s="34"/>
      <c r="E106" s="34"/>
      <c r="F106" s="34"/>
      <c r="G106" s="34"/>
      <c r="H106" s="34"/>
      <c r="I106" s="34"/>
    </row>
    <row r="107" spans="4:15">
      <c r="D107" s="12"/>
      <c r="E107" s="12"/>
      <c r="F107" s="12"/>
      <c r="G107" s="12"/>
      <c r="H107" s="12"/>
      <c r="I107" s="12"/>
      <c r="J107" s="10"/>
      <c r="K107" s="10"/>
      <c r="N107" s="11"/>
      <c r="O107" s="11"/>
    </row>
    <row r="108" spans="4:15">
      <c r="D108" s="12"/>
      <c r="E108" s="12"/>
      <c r="F108" s="12"/>
      <c r="G108" s="12"/>
      <c r="H108" s="12"/>
      <c r="I108" s="12"/>
      <c r="J108" s="10"/>
      <c r="K108" s="10"/>
      <c r="N108" s="11"/>
      <c r="O108" s="11"/>
    </row>
    <row r="109" spans="4:15">
      <c r="D109" s="12"/>
      <c r="E109" s="12"/>
      <c r="F109" s="12"/>
      <c r="G109" s="12"/>
      <c r="H109" s="12"/>
      <c r="I109" s="12"/>
      <c r="J109" s="10"/>
      <c r="K109" s="10"/>
      <c r="N109" s="11"/>
      <c r="O109" s="11"/>
    </row>
    <row r="110" spans="4:15">
      <c r="D110" s="12"/>
      <c r="E110" s="12"/>
      <c r="F110" s="12"/>
      <c r="G110" s="12"/>
      <c r="H110" s="12"/>
      <c r="I110" s="12"/>
      <c r="J110" s="10"/>
      <c r="K110" s="10"/>
      <c r="N110" s="11"/>
      <c r="O110" s="11"/>
    </row>
    <row r="111" spans="4:15">
      <c r="D111" s="12"/>
      <c r="E111" s="12"/>
      <c r="F111" s="12"/>
      <c r="G111" s="12"/>
      <c r="H111" s="12"/>
      <c r="I111" s="12"/>
      <c r="J111" s="10"/>
      <c r="K111" s="10"/>
      <c r="N111" s="11"/>
      <c r="O111" s="11"/>
    </row>
    <row r="112" spans="4:15">
      <c r="D112" s="12"/>
      <c r="E112" s="12"/>
      <c r="F112" s="12"/>
      <c r="G112" s="12"/>
      <c r="H112" s="12"/>
      <c r="I112" s="12"/>
      <c r="J112" s="10"/>
      <c r="K112" s="10"/>
      <c r="N112" s="11"/>
      <c r="O112" s="11"/>
    </row>
    <row r="113" spans="2:21">
      <c r="D113" s="12"/>
      <c r="E113" s="12"/>
      <c r="F113" s="12"/>
      <c r="G113" s="12"/>
      <c r="H113" s="12"/>
      <c r="I113" s="12"/>
      <c r="N113" s="13"/>
      <c r="O113" s="13"/>
    </row>
    <row r="114" spans="2:21">
      <c r="B114" s="14"/>
      <c r="C114" s="14"/>
      <c r="D114" s="12"/>
      <c r="E114" s="12"/>
      <c r="F114" s="12"/>
      <c r="G114" s="12"/>
      <c r="H114" s="12"/>
      <c r="I114" s="12"/>
      <c r="L114" s="14"/>
      <c r="M114" s="14"/>
      <c r="R114" s="14"/>
      <c r="S114" s="14"/>
      <c r="T114" s="14"/>
      <c r="U114" s="14"/>
    </row>
  </sheetData>
  <mergeCells count="11">
    <mergeCell ref="T28:U28"/>
    <mergeCell ref="A27:U27"/>
    <mergeCell ref="B28:C28"/>
    <mergeCell ref="D28:E28"/>
    <mergeCell ref="F28:G28"/>
    <mergeCell ref="H28:I28"/>
    <mergeCell ref="J28:K28"/>
    <mergeCell ref="L28:M28"/>
    <mergeCell ref="N28:O28"/>
    <mergeCell ref="P28:Q28"/>
    <mergeCell ref="R28:S28"/>
  </mergeCells>
  <phoneticPr fontId="5" type="noConversion"/>
  <pageMargins left="0.7" right="0.7" top="0.75" bottom="0.75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107"/>
  <sheetViews>
    <sheetView zoomScale="70" zoomScaleNormal="70" workbookViewId="0">
      <selection activeCell="H30" sqref="H30:H50"/>
    </sheetView>
  </sheetViews>
  <sheetFormatPr defaultColWidth="9.140625" defaultRowHeight="12.75"/>
  <cols>
    <col min="1" max="1" width="21.42578125" style="34" customWidth="1"/>
    <col min="2" max="3" width="9.7109375" style="34" customWidth="1"/>
    <col min="4" max="7" width="9.7109375" style="5" customWidth="1"/>
    <col min="8" max="9" width="12" style="5" bestFit="1" customWidth="1"/>
    <col min="10" max="21" width="9.7109375" style="34" customWidth="1"/>
    <col min="22" max="22" width="8.7109375" style="34" customWidth="1"/>
    <col min="23" max="23" width="23.7109375" style="34" customWidth="1"/>
    <col min="24" max="42" width="8.7109375" style="34" customWidth="1"/>
    <col min="43" max="16384" width="9.140625" style="34"/>
  </cols>
  <sheetData>
    <row r="1" spans="1:48">
      <c r="A1" s="7"/>
      <c r="B1" s="23"/>
      <c r="C1" s="23"/>
      <c r="D1" s="8"/>
      <c r="E1" s="8"/>
      <c r="F1" s="8"/>
      <c r="G1" s="8"/>
      <c r="H1" s="8"/>
      <c r="I1" s="8"/>
      <c r="J1" s="9"/>
      <c r="K1" s="9"/>
      <c r="S1" s="33"/>
      <c r="T1" s="4"/>
      <c r="AC1" s="17"/>
    </row>
    <row r="2" spans="1:48">
      <c r="A2" s="7"/>
      <c r="D2" s="8"/>
      <c r="E2" s="8"/>
      <c r="F2" s="8"/>
      <c r="G2" s="8"/>
      <c r="H2" s="8"/>
      <c r="I2" s="8"/>
      <c r="J2" s="9"/>
      <c r="K2" s="9"/>
      <c r="S2" s="33"/>
      <c r="T2" s="4"/>
    </row>
    <row r="3" spans="1:48">
      <c r="A3" s="7"/>
      <c r="D3" s="8"/>
      <c r="E3" s="8"/>
      <c r="F3" s="8"/>
      <c r="G3" s="8"/>
      <c r="H3" s="8"/>
      <c r="I3" s="8"/>
      <c r="J3" s="9"/>
      <c r="K3" s="9"/>
      <c r="S3" s="33"/>
      <c r="T3" s="4"/>
      <c r="AU3" s="33"/>
      <c r="AV3" s="33"/>
    </row>
    <row r="4" spans="1:48">
      <c r="A4" s="7"/>
      <c r="D4" s="8"/>
      <c r="E4" s="8"/>
      <c r="F4" s="8"/>
      <c r="G4" s="8"/>
      <c r="H4" s="8"/>
      <c r="I4" s="8"/>
      <c r="J4" s="9"/>
      <c r="K4" s="9"/>
      <c r="S4" s="33"/>
      <c r="T4" s="4"/>
      <c r="AU4" s="33"/>
      <c r="AV4" s="33"/>
    </row>
    <row r="5" spans="1:48">
      <c r="A5" s="7"/>
      <c r="D5" s="8"/>
      <c r="E5" s="8"/>
      <c r="F5" s="8"/>
      <c r="G5" s="8"/>
      <c r="H5" s="8"/>
      <c r="I5" s="8"/>
      <c r="J5" s="9"/>
      <c r="K5" s="9"/>
      <c r="S5" s="33"/>
      <c r="T5" s="4"/>
      <c r="AU5" s="33"/>
      <c r="AV5" s="33"/>
    </row>
    <row r="6" spans="1:48">
      <c r="A6" s="7"/>
      <c r="D6" s="8"/>
      <c r="E6" s="8"/>
      <c r="F6" s="8"/>
      <c r="G6" s="8"/>
      <c r="H6" s="8"/>
      <c r="I6" s="8"/>
      <c r="J6" s="9"/>
      <c r="K6" s="9"/>
      <c r="S6" s="33"/>
      <c r="T6" s="4"/>
      <c r="AU6" s="33"/>
      <c r="AV6" s="33"/>
    </row>
    <row r="7" spans="1:48">
      <c r="A7" s="7"/>
      <c r="D7" s="8"/>
      <c r="E7" s="8"/>
      <c r="F7" s="8"/>
      <c r="G7" s="8"/>
      <c r="H7" s="8"/>
      <c r="I7" s="8"/>
      <c r="J7" s="9"/>
      <c r="K7" s="9"/>
      <c r="AP7" s="33"/>
      <c r="AU7" s="33"/>
      <c r="AV7" s="33"/>
    </row>
    <row r="8" spans="1:48">
      <c r="A8" s="7"/>
      <c r="D8" s="8"/>
      <c r="E8" s="8"/>
      <c r="F8" s="8"/>
      <c r="G8" s="8"/>
      <c r="H8" s="8"/>
      <c r="I8" s="8"/>
      <c r="J8" s="9"/>
      <c r="K8" s="9"/>
      <c r="AP8" s="33"/>
      <c r="AU8" s="33"/>
      <c r="AV8" s="33"/>
    </row>
    <row r="9" spans="1:48">
      <c r="A9" s="7"/>
      <c r="D9" s="8"/>
      <c r="E9" s="8"/>
      <c r="F9" s="8"/>
      <c r="G9" s="8"/>
      <c r="H9" s="8"/>
      <c r="I9" s="8"/>
      <c r="J9" s="9"/>
      <c r="K9" s="9"/>
      <c r="AP9" s="33"/>
      <c r="AU9" s="33"/>
      <c r="AV9" s="33"/>
    </row>
    <row r="10" spans="1:48">
      <c r="A10" s="7"/>
      <c r="D10" s="8"/>
      <c r="E10" s="8"/>
      <c r="F10" s="8"/>
      <c r="G10" s="8"/>
      <c r="H10" s="8"/>
      <c r="I10" s="8"/>
      <c r="J10" s="9"/>
      <c r="K10" s="9"/>
      <c r="AP10" s="33"/>
      <c r="AU10" s="33"/>
      <c r="AV10" s="33"/>
    </row>
    <row r="11" spans="1:48">
      <c r="A11" s="7"/>
      <c r="D11" s="8"/>
      <c r="E11" s="8"/>
      <c r="F11" s="8"/>
      <c r="G11" s="8"/>
      <c r="H11" s="8"/>
      <c r="I11" s="8"/>
      <c r="J11" s="9"/>
      <c r="K11" s="9"/>
      <c r="AP11" s="33"/>
      <c r="AU11" s="33"/>
      <c r="AV11" s="33"/>
    </row>
    <row r="12" spans="1:48">
      <c r="A12" s="7"/>
      <c r="D12" s="8"/>
      <c r="E12" s="8"/>
      <c r="F12" s="8"/>
      <c r="G12" s="8"/>
      <c r="H12" s="8"/>
      <c r="I12" s="8"/>
      <c r="J12" s="9"/>
      <c r="K12" s="9"/>
      <c r="AP12" s="33"/>
      <c r="AU12" s="33"/>
      <c r="AV12" s="33"/>
    </row>
    <row r="13" spans="1:48">
      <c r="A13" s="7"/>
      <c r="D13" s="8"/>
      <c r="E13" s="8"/>
      <c r="F13" s="8"/>
      <c r="G13" s="8"/>
      <c r="H13" s="8"/>
      <c r="I13" s="8"/>
      <c r="J13" s="9"/>
      <c r="K13" s="9"/>
      <c r="AP13" s="33"/>
      <c r="AU13" s="33"/>
      <c r="AV13" s="33"/>
    </row>
    <row r="14" spans="1:48">
      <c r="A14" s="7"/>
      <c r="D14" s="8"/>
      <c r="E14" s="8"/>
      <c r="F14" s="8"/>
      <c r="G14" s="8"/>
      <c r="H14" s="8"/>
      <c r="I14" s="8"/>
      <c r="J14" s="9"/>
      <c r="K14" s="9"/>
      <c r="AP14" s="33"/>
      <c r="AU14" s="33"/>
      <c r="AV14" s="33"/>
    </row>
    <row r="15" spans="1:48">
      <c r="A15" s="7"/>
      <c r="D15" s="8"/>
      <c r="E15" s="8"/>
      <c r="F15" s="8"/>
      <c r="G15" s="8"/>
      <c r="H15" s="8"/>
      <c r="I15" s="8"/>
      <c r="J15" s="9"/>
      <c r="K15" s="9"/>
      <c r="AP15" s="33"/>
      <c r="AU15" s="33"/>
      <c r="AV15" s="33"/>
    </row>
    <row r="16" spans="1:48">
      <c r="A16" s="7"/>
      <c r="D16" s="8"/>
      <c r="E16" s="8"/>
      <c r="F16" s="8"/>
      <c r="G16" s="8"/>
      <c r="H16" s="8"/>
      <c r="I16" s="8"/>
      <c r="J16" s="9"/>
      <c r="K16" s="9"/>
      <c r="AP16" s="33"/>
      <c r="AU16" s="33"/>
      <c r="AV16" s="33"/>
    </row>
    <row r="17" spans="1:48">
      <c r="A17" s="7"/>
      <c r="D17" s="8"/>
      <c r="E17" s="8"/>
      <c r="F17" s="8"/>
      <c r="G17" s="8"/>
      <c r="H17" s="8"/>
      <c r="I17" s="8"/>
      <c r="J17" s="9"/>
      <c r="K17" s="9"/>
      <c r="AP17" s="33"/>
      <c r="AU17" s="33"/>
      <c r="AV17" s="33"/>
    </row>
    <row r="18" spans="1:48">
      <c r="A18" s="7"/>
      <c r="D18" s="8"/>
      <c r="E18" s="8"/>
      <c r="F18" s="8"/>
      <c r="G18" s="8"/>
      <c r="H18" s="8"/>
      <c r="I18" s="8"/>
      <c r="J18" s="9"/>
      <c r="K18" s="9"/>
      <c r="AU18" s="33"/>
      <c r="AV18" s="33"/>
    </row>
    <row r="19" spans="1:48">
      <c r="A19" s="7"/>
      <c r="D19" s="8"/>
      <c r="E19" s="8"/>
      <c r="F19" s="8"/>
      <c r="G19" s="8"/>
      <c r="H19" s="8"/>
      <c r="I19" s="8"/>
      <c r="J19" s="9"/>
      <c r="K19" s="9"/>
      <c r="AU19" s="33"/>
      <c r="AV19" s="33"/>
    </row>
    <row r="20" spans="1:48">
      <c r="A20" s="7"/>
      <c r="D20" s="8"/>
      <c r="E20" s="8"/>
      <c r="F20" s="8"/>
      <c r="G20" s="8"/>
      <c r="H20" s="8"/>
      <c r="I20" s="8"/>
      <c r="J20" s="9"/>
      <c r="K20" s="9"/>
      <c r="AU20" s="33"/>
      <c r="AV20" s="33"/>
    </row>
    <row r="21" spans="1:48">
      <c r="A21" s="7"/>
      <c r="D21" s="8"/>
      <c r="E21" s="8"/>
      <c r="F21" s="8"/>
      <c r="G21" s="8"/>
      <c r="H21" s="8"/>
      <c r="I21" s="8"/>
      <c r="J21" s="9"/>
      <c r="K21" s="9"/>
      <c r="AU21" s="33"/>
      <c r="AV21" s="33"/>
    </row>
    <row r="22" spans="1:48">
      <c r="A22" s="7"/>
      <c r="D22" s="8"/>
      <c r="E22" s="8"/>
      <c r="F22" s="8"/>
      <c r="G22" s="8"/>
      <c r="H22" s="8"/>
      <c r="I22" s="8"/>
      <c r="J22" s="9"/>
      <c r="K22" s="9"/>
      <c r="AU22" s="33"/>
      <c r="AV22" s="33"/>
    </row>
    <row r="23" spans="1:48">
      <c r="A23" s="7"/>
      <c r="D23" s="8"/>
      <c r="E23" s="8"/>
      <c r="F23" s="8"/>
      <c r="G23" s="8"/>
      <c r="H23" s="8"/>
      <c r="I23" s="8"/>
      <c r="J23" s="9"/>
      <c r="K23" s="9"/>
      <c r="AU23" s="33"/>
      <c r="AV23" s="33"/>
    </row>
    <row r="24" spans="1:48">
      <c r="A24" s="7"/>
      <c r="D24" s="8"/>
      <c r="E24" s="8"/>
      <c r="F24" s="8"/>
      <c r="G24" s="8"/>
      <c r="H24" s="8"/>
      <c r="I24" s="8"/>
      <c r="J24" s="9"/>
      <c r="K24" s="9"/>
    </row>
    <row r="25" spans="1:48">
      <c r="A25" s="7"/>
      <c r="D25" s="8"/>
      <c r="E25" s="8"/>
      <c r="F25" s="8"/>
      <c r="G25" s="8"/>
      <c r="H25" s="8"/>
      <c r="I25" s="8"/>
      <c r="J25" s="9"/>
      <c r="K25" s="9"/>
    </row>
    <row r="26" spans="1:48">
      <c r="A26" s="7"/>
      <c r="D26" s="8"/>
      <c r="E26" s="8"/>
      <c r="F26" s="8"/>
      <c r="G26" s="8"/>
      <c r="H26" s="8"/>
      <c r="I26" s="8"/>
      <c r="J26" s="9"/>
      <c r="K26" s="9"/>
    </row>
    <row r="27" spans="1:48" ht="26.25">
      <c r="A27" s="121" t="s">
        <v>8</v>
      </c>
      <c r="B27" s="122"/>
      <c r="C27" s="122"/>
      <c r="D27" s="122"/>
      <c r="E27" s="122"/>
      <c r="F27" s="122"/>
      <c r="G27" s="122"/>
      <c r="H27" s="122"/>
      <c r="I27" s="122"/>
      <c r="J27" s="122"/>
      <c r="K27" s="122"/>
      <c r="L27" s="122"/>
      <c r="M27" s="122"/>
      <c r="N27" s="122"/>
      <c r="O27" s="122"/>
      <c r="P27" s="122"/>
      <c r="Q27" s="122"/>
      <c r="R27" s="122"/>
      <c r="S27" s="122"/>
      <c r="T27" s="122"/>
      <c r="U27" s="122"/>
    </row>
    <row r="28" spans="1:48" s="2" customFormat="1" ht="57.75" customHeight="1">
      <c r="A28" s="1" t="s">
        <v>7</v>
      </c>
      <c r="B28" s="119" t="s">
        <v>6</v>
      </c>
      <c r="C28" s="120"/>
      <c r="D28" s="119" t="s">
        <v>2</v>
      </c>
      <c r="E28" s="120"/>
      <c r="F28" s="119" t="s">
        <v>5</v>
      </c>
      <c r="G28" s="120"/>
      <c r="H28" s="119" t="s">
        <v>4</v>
      </c>
      <c r="I28" s="120"/>
      <c r="J28" s="119" t="s">
        <v>3</v>
      </c>
      <c r="K28" s="120"/>
      <c r="L28" s="119" t="s">
        <v>52</v>
      </c>
      <c r="M28" s="120"/>
      <c r="N28" s="119" t="s">
        <v>53</v>
      </c>
      <c r="O28" s="120"/>
      <c r="P28" s="119" t="s">
        <v>54</v>
      </c>
      <c r="Q28" s="120"/>
      <c r="R28" s="119" t="s">
        <v>55</v>
      </c>
      <c r="S28" s="120"/>
      <c r="T28" s="119" t="s">
        <v>56</v>
      </c>
      <c r="U28" s="120"/>
      <c r="W28" s="34"/>
      <c r="X28" s="34"/>
      <c r="Y28" s="34"/>
      <c r="Z28" s="34"/>
      <c r="AA28" s="34"/>
      <c r="AB28" s="34"/>
      <c r="AC28" s="34"/>
      <c r="AD28" s="34"/>
      <c r="AE28" s="34"/>
      <c r="AF28" s="34"/>
      <c r="AG28" s="34"/>
      <c r="AH28" s="34"/>
      <c r="AI28" s="34"/>
      <c r="AJ28" s="34"/>
      <c r="AK28" s="34"/>
      <c r="AL28" s="34"/>
      <c r="AM28" s="34"/>
      <c r="AN28" s="34"/>
      <c r="AO28" s="34"/>
      <c r="AP28" s="34"/>
      <c r="AQ28" s="34"/>
    </row>
    <row r="29" spans="1:48" s="2" customFormat="1" ht="38.25" customHeight="1">
      <c r="A29" s="1"/>
      <c r="B29" s="20" t="s">
        <v>22</v>
      </c>
      <c r="C29" s="20" t="s">
        <v>23</v>
      </c>
      <c r="D29" s="20" t="s">
        <v>22</v>
      </c>
      <c r="E29" s="20" t="s">
        <v>23</v>
      </c>
      <c r="F29" s="20" t="s">
        <v>22</v>
      </c>
      <c r="G29" s="20" t="s">
        <v>23</v>
      </c>
      <c r="H29" s="20" t="s">
        <v>22</v>
      </c>
      <c r="I29" s="20" t="s">
        <v>23</v>
      </c>
      <c r="J29" s="20" t="s">
        <v>22</v>
      </c>
      <c r="K29" s="20" t="s">
        <v>23</v>
      </c>
      <c r="L29" s="20" t="s">
        <v>22</v>
      </c>
      <c r="M29" s="20" t="s">
        <v>23</v>
      </c>
      <c r="N29" s="20" t="s">
        <v>22</v>
      </c>
      <c r="O29" s="20" t="s">
        <v>23</v>
      </c>
      <c r="P29" s="20" t="s">
        <v>22</v>
      </c>
      <c r="Q29" s="20" t="s">
        <v>23</v>
      </c>
      <c r="R29" s="20" t="s">
        <v>22</v>
      </c>
      <c r="S29" s="20" t="s">
        <v>23</v>
      </c>
      <c r="T29" s="20" t="s">
        <v>22</v>
      </c>
      <c r="U29" s="20" t="s">
        <v>23</v>
      </c>
      <c r="W29" s="34"/>
      <c r="X29" s="34"/>
      <c r="Y29" s="34"/>
      <c r="Z29" s="34"/>
      <c r="AA29" s="34"/>
      <c r="AB29" s="34"/>
      <c r="AC29" s="34"/>
      <c r="AD29" s="34"/>
      <c r="AE29" s="34"/>
      <c r="AF29" s="34"/>
      <c r="AG29" s="34"/>
      <c r="AH29" s="34"/>
      <c r="AI29" s="34"/>
      <c r="AJ29" s="34"/>
      <c r="AK29" s="34"/>
      <c r="AL29" s="34"/>
      <c r="AM29" s="34"/>
      <c r="AN29" s="34"/>
      <c r="AO29" s="34"/>
      <c r="AP29" s="34"/>
      <c r="AQ29" s="34"/>
    </row>
    <row r="30" spans="1:48">
      <c r="A30" s="33">
        <v>-2</v>
      </c>
      <c r="B30" s="36"/>
      <c r="C30" s="36"/>
      <c r="D30" s="36"/>
      <c r="E30" s="36"/>
      <c r="F30" s="36">
        <v>0</v>
      </c>
      <c r="G30" s="36">
        <v>1145797.3333333326</v>
      </c>
      <c r="H30" s="36">
        <v>0</v>
      </c>
      <c r="I30" s="36">
        <v>1854520</v>
      </c>
      <c r="J30" s="36">
        <v>0</v>
      </c>
      <c r="K30" s="36">
        <v>3265000</v>
      </c>
      <c r="L30" s="27"/>
      <c r="M30" s="27"/>
      <c r="N30" s="36"/>
      <c r="O30" s="36"/>
      <c r="P30" s="18"/>
      <c r="Q30" s="18"/>
      <c r="R30" s="28"/>
      <c r="S30" s="28"/>
      <c r="T30" s="18"/>
      <c r="U30" s="18"/>
      <c r="V30" s="5"/>
    </row>
    <row r="31" spans="1:48">
      <c r="A31" s="33">
        <f>A30+1</f>
        <v>-1</v>
      </c>
      <c r="B31" s="36"/>
      <c r="C31" s="36"/>
      <c r="D31" s="36"/>
      <c r="E31" s="36"/>
      <c r="F31" s="36">
        <v>29708.347586206874</v>
      </c>
      <c r="G31" s="36">
        <v>4002977.4959094287</v>
      </c>
      <c r="H31" s="36">
        <v>0</v>
      </c>
      <c r="I31" s="36">
        <v>5751624</v>
      </c>
      <c r="J31" s="36">
        <v>0</v>
      </c>
      <c r="K31" s="36">
        <v>6551766</v>
      </c>
      <c r="L31" s="27"/>
      <c r="M31" s="27"/>
      <c r="N31" s="36"/>
      <c r="O31" s="36"/>
      <c r="P31" s="18"/>
      <c r="Q31" s="18"/>
      <c r="R31" s="28"/>
      <c r="S31" s="28"/>
      <c r="T31" s="18"/>
      <c r="U31" s="18"/>
      <c r="V31" s="5"/>
    </row>
    <row r="32" spans="1:48">
      <c r="A32" s="33">
        <f t="shared" ref="A32:A50" si="0">A31+1</f>
        <v>0</v>
      </c>
      <c r="B32" s="36"/>
      <c r="C32" s="36"/>
      <c r="D32" s="36"/>
      <c r="E32" s="36"/>
      <c r="F32" s="36">
        <v>115798.66666666658</v>
      </c>
      <c r="G32" s="36">
        <v>7189965.3333333265</v>
      </c>
      <c r="H32" s="36">
        <v>86196</v>
      </c>
      <c r="I32" s="36">
        <v>7723684</v>
      </c>
      <c r="J32" s="36">
        <v>217666</v>
      </c>
      <c r="K32" s="36">
        <v>8075433</v>
      </c>
      <c r="L32" s="27"/>
      <c r="M32" s="27"/>
      <c r="N32" s="36"/>
      <c r="O32" s="36"/>
      <c r="P32" s="18"/>
      <c r="Q32" s="18"/>
      <c r="R32" s="28"/>
      <c r="S32" s="28"/>
      <c r="T32" s="18"/>
      <c r="U32" s="18"/>
      <c r="V32" s="5"/>
    </row>
    <row r="33" spans="1:22">
      <c r="A33" s="33">
        <f t="shared" si="0"/>
        <v>1</v>
      </c>
      <c r="B33" s="36"/>
      <c r="C33" s="36"/>
      <c r="D33" s="36"/>
      <c r="E33" s="36"/>
      <c r="F33" s="36">
        <v>1838143.2039881682</v>
      </c>
      <c r="G33" s="36">
        <v>8394016.4333763253</v>
      </c>
      <c r="H33" s="36">
        <v>1091816</v>
      </c>
      <c r="I33" s="36">
        <v>9019236</v>
      </c>
      <c r="J33" s="36">
        <v>1480133</v>
      </c>
      <c r="K33" s="36">
        <v>8989633</v>
      </c>
      <c r="L33" s="27"/>
      <c r="M33" s="27"/>
      <c r="N33" s="36"/>
      <c r="O33" s="36"/>
      <c r="P33" s="18"/>
      <c r="Q33" s="18"/>
      <c r="R33" s="28"/>
      <c r="S33" s="28"/>
      <c r="T33" s="18"/>
      <c r="U33" s="18"/>
      <c r="V33" s="5"/>
    </row>
    <row r="34" spans="1:22">
      <c r="A34" s="33">
        <f t="shared" si="0"/>
        <v>2</v>
      </c>
      <c r="B34" s="36"/>
      <c r="C34" s="36"/>
      <c r="D34" s="36"/>
      <c r="E34" s="36"/>
      <c r="F34" s="36">
        <v>4418633.3333333312</v>
      </c>
      <c r="G34" s="36">
        <v>9408423.9999999907</v>
      </c>
      <c r="H34" s="36">
        <v>4367264</v>
      </c>
      <c r="I34" s="36">
        <v>11025252</v>
      </c>
      <c r="J34" s="36">
        <v>4788666</v>
      </c>
      <c r="K34" s="36">
        <v>11340433</v>
      </c>
      <c r="L34" s="27"/>
      <c r="M34" s="27"/>
      <c r="N34" s="36"/>
      <c r="O34" s="36"/>
      <c r="P34" s="18"/>
      <c r="Q34" s="18"/>
      <c r="R34" s="28"/>
      <c r="S34" s="28"/>
      <c r="T34" s="18"/>
      <c r="U34" s="18"/>
      <c r="V34" s="5"/>
    </row>
    <row r="35" spans="1:22">
      <c r="A35" s="33">
        <f t="shared" si="0"/>
        <v>3</v>
      </c>
      <c r="B35" s="36"/>
      <c r="C35" s="36"/>
      <c r="D35" s="36"/>
      <c r="E35" s="36"/>
      <c r="F35" s="36">
        <v>6173189.5461803693</v>
      </c>
      <c r="G35" s="36">
        <v>10930912.837588174</v>
      </c>
      <c r="H35" s="36">
        <v>6644928</v>
      </c>
      <c r="I35" s="36">
        <v>12237220</v>
      </c>
      <c r="J35" s="36">
        <v>7030633</v>
      </c>
      <c r="K35" s="36">
        <v>12385233</v>
      </c>
      <c r="L35" s="27"/>
      <c r="M35" s="27"/>
      <c r="N35" s="36"/>
      <c r="O35" s="36"/>
      <c r="P35" s="18"/>
      <c r="Q35" s="18"/>
      <c r="R35" s="28"/>
      <c r="S35" s="28"/>
      <c r="T35" s="18"/>
      <c r="U35" s="18"/>
      <c r="V35" s="5"/>
    </row>
    <row r="36" spans="1:22">
      <c r="A36" s="33">
        <f t="shared" si="0"/>
        <v>4</v>
      </c>
      <c r="B36" s="36"/>
      <c r="C36" s="36"/>
      <c r="D36" s="36"/>
      <c r="E36" s="36"/>
      <c r="F36" s="36">
        <v>7600049.3333333265</v>
      </c>
      <c r="G36" s="36">
        <v>12238090.666666662</v>
      </c>
      <c r="H36" s="36">
        <v>7919584</v>
      </c>
      <c r="I36" s="36">
        <v>12561108</v>
      </c>
      <c r="J36" s="36">
        <v>8075433</v>
      </c>
      <c r="K36" s="36">
        <v>12559366</v>
      </c>
      <c r="L36" s="27"/>
      <c r="M36" s="27"/>
      <c r="N36" s="36"/>
      <c r="O36" s="36"/>
      <c r="P36" s="18"/>
      <c r="Q36" s="18"/>
      <c r="R36" s="28"/>
      <c r="S36" s="28"/>
      <c r="T36" s="18"/>
      <c r="U36" s="18"/>
      <c r="V36" s="5"/>
    </row>
    <row r="37" spans="1:22">
      <c r="A37" s="33">
        <f t="shared" si="0"/>
        <v>5</v>
      </c>
      <c r="B37" s="36"/>
      <c r="C37" s="36"/>
      <c r="D37" s="36"/>
      <c r="E37" s="36"/>
      <c r="F37" s="36">
        <v>8561116.4147988278</v>
      </c>
      <c r="G37" s="36">
        <v>12768030.015398538</v>
      </c>
      <c r="H37" s="36">
        <v>8755424</v>
      </c>
      <c r="I37" s="36">
        <v>13410008</v>
      </c>
      <c r="J37" s="36">
        <v>9011400</v>
      </c>
      <c r="K37" s="36">
        <v>13734766</v>
      </c>
      <c r="L37" s="27"/>
      <c r="M37" s="27"/>
      <c r="N37" s="36"/>
      <c r="O37" s="36"/>
      <c r="P37" s="18"/>
      <c r="Q37" s="18"/>
      <c r="R37" s="28"/>
      <c r="S37" s="28"/>
      <c r="T37" s="18"/>
      <c r="U37" s="18"/>
      <c r="V37" s="5"/>
    </row>
    <row r="38" spans="1:22">
      <c r="A38" s="33">
        <f t="shared" si="0"/>
        <v>6</v>
      </c>
      <c r="B38" s="34">
        <v>9429320</v>
      </c>
      <c r="C38" s="36">
        <v>13354910</v>
      </c>
      <c r="D38" s="36"/>
      <c r="E38" s="36"/>
      <c r="F38" s="36">
        <v>9459793.3333333302</v>
      </c>
      <c r="G38" s="36">
        <v>13378663.999999983</v>
      </c>
      <c r="H38" s="36">
        <v>9917764</v>
      </c>
      <c r="I38" s="36">
        <v>15954096</v>
      </c>
      <c r="J38" s="36">
        <v>10382700</v>
      </c>
      <c r="K38" s="36">
        <v>17674533</v>
      </c>
      <c r="L38" s="27"/>
      <c r="M38" s="27"/>
      <c r="N38" s="19"/>
      <c r="O38" s="19"/>
      <c r="P38" s="18"/>
      <c r="Q38" s="18"/>
      <c r="R38" s="28"/>
      <c r="S38" s="28"/>
      <c r="T38" s="18"/>
      <c r="U38" s="18"/>
      <c r="V38" s="5"/>
    </row>
    <row r="39" spans="1:22">
      <c r="A39" s="33">
        <f t="shared" si="0"/>
        <v>7</v>
      </c>
      <c r="B39" s="34">
        <v>10893365</v>
      </c>
      <c r="C39" s="36">
        <v>15583230</v>
      </c>
      <c r="D39" s="36"/>
      <c r="E39" s="36"/>
      <c r="F39" s="36">
        <v>10734739.72152232</v>
      </c>
      <c r="G39" s="36">
        <v>16287783.900360949</v>
      </c>
      <c r="H39" s="36">
        <v>11364812</v>
      </c>
      <c r="I39" s="36">
        <v>20195984</v>
      </c>
      <c r="J39" s="36">
        <v>11601633</v>
      </c>
      <c r="K39" s="36">
        <v>21940800</v>
      </c>
      <c r="L39" s="27"/>
      <c r="M39" s="27"/>
      <c r="N39" s="19"/>
      <c r="O39" s="19"/>
      <c r="P39" s="18"/>
      <c r="Q39" s="18"/>
      <c r="R39" s="28"/>
      <c r="S39" s="28"/>
      <c r="T39" s="18"/>
      <c r="U39" s="18"/>
      <c r="V39" s="5"/>
    </row>
    <row r="40" spans="1:22">
      <c r="A40" s="33">
        <f t="shared" si="0"/>
        <v>8</v>
      </c>
      <c r="B40" s="36">
        <v>11975225</v>
      </c>
      <c r="C40" s="36">
        <v>19325185</v>
      </c>
      <c r="D40" s="36"/>
      <c r="E40" s="36"/>
      <c r="F40" s="36">
        <v>11865445.333333327</v>
      </c>
      <c r="G40" s="36">
        <v>20061901.333333321</v>
      </c>
      <c r="H40" s="36">
        <v>12242444</v>
      </c>
      <c r="I40" s="36">
        <v>23568076</v>
      </c>
      <c r="J40" s="36">
        <v>12450533</v>
      </c>
      <c r="K40" s="36">
        <v>24356900</v>
      </c>
      <c r="L40" s="27"/>
      <c r="M40" s="27"/>
      <c r="N40" s="19"/>
      <c r="O40" s="19"/>
      <c r="P40" s="18"/>
      <c r="Q40" s="18"/>
      <c r="R40" s="28"/>
      <c r="S40" s="28"/>
      <c r="T40" s="18"/>
      <c r="U40" s="18"/>
      <c r="V40" s="5"/>
    </row>
    <row r="41" spans="1:22">
      <c r="A41" s="33">
        <f t="shared" si="0"/>
        <v>9</v>
      </c>
      <c r="B41" s="36">
        <v>12640225</v>
      </c>
      <c r="C41" s="36">
        <v>23027430</v>
      </c>
      <c r="D41" s="36"/>
      <c r="E41" s="36"/>
      <c r="F41" s="36">
        <v>12419243.772123761</v>
      </c>
      <c r="G41" s="36">
        <v>22959365.078222092</v>
      </c>
      <c r="H41" s="36">
        <v>12676036</v>
      </c>
      <c r="I41" s="36">
        <v>24631160</v>
      </c>
      <c r="J41" s="36">
        <v>12907633</v>
      </c>
      <c r="K41" s="36">
        <v>24705166</v>
      </c>
      <c r="L41" s="27"/>
      <c r="M41" s="27"/>
      <c r="N41" s="19"/>
      <c r="O41" s="19"/>
      <c r="P41" s="18"/>
      <c r="Q41" s="18"/>
      <c r="R41" s="28"/>
      <c r="S41" s="28"/>
      <c r="T41" s="18"/>
      <c r="U41" s="18"/>
      <c r="V41" s="5"/>
    </row>
    <row r="42" spans="1:22" ht="15">
      <c r="A42" s="33">
        <f t="shared" si="0"/>
        <v>10</v>
      </c>
      <c r="B42" s="36">
        <v>13290405</v>
      </c>
      <c r="C42" s="29">
        <v>24392200</v>
      </c>
      <c r="D42" s="36"/>
      <c r="E42" s="36"/>
      <c r="F42" s="36">
        <v>12977286.666666657</v>
      </c>
      <c r="G42" s="36">
        <v>24604169.333333313</v>
      </c>
      <c r="H42" s="36">
        <v>13323812</v>
      </c>
      <c r="I42" s="36">
        <v>24795716</v>
      </c>
      <c r="J42" s="36">
        <v>13734766</v>
      </c>
      <c r="K42" s="36">
        <v>24814000</v>
      </c>
      <c r="L42" s="27"/>
      <c r="M42" s="27"/>
      <c r="N42" s="19"/>
      <c r="O42" s="19"/>
      <c r="P42" s="18"/>
      <c r="Q42" s="18"/>
      <c r="R42" s="28"/>
      <c r="S42" s="28"/>
      <c r="T42" s="18"/>
      <c r="U42" s="18"/>
      <c r="V42" s="5"/>
    </row>
    <row r="43" spans="1:22" ht="15">
      <c r="A43" s="33">
        <f t="shared" si="0"/>
        <v>11</v>
      </c>
      <c r="B43" s="36">
        <v>14496335</v>
      </c>
      <c r="C43" s="30">
        <v>24784265</v>
      </c>
      <c r="D43" s="36"/>
      <c r="E43" s="36"/>
      <c r="F43" s="36">
        <v>14002738.505730305</v>
      </c>
      <c r="G43" s="36">
        <v>24757525.775175862</v>
      </c>
      <c r="H43" s="36">
        <v>14564512</v>
      </c>
      <c r="I43" s="36">
        <v>24814000</v>
      </c>
      <c r="J43" s="36">
        <v>15541400</v>
      </c>
      <c r="K43" s="36">
        <v>24814000</v>
      </c>
      <c r="L43" s="27"/>
      <c r="M43" s="27"/>
      <c r="N43" s="19"/>
      <c r="O43" s="19"/>
      <c r="P43" s="18"/>
      <c r="Q43" s="18"/>
      <c r="R43" s="28"/>
      <c r="S43" s="28"/>
      <c r="T43" s="18"/>
      <c r="U43" s="18"/>
      <c r="V43" s="5"/>
    </row>
    <row r="44" spans="1:22" ht="15">
      <c r="A44" s="33">
        <f t="shared" si="0"/>
        <v>12</v>
      </c>
      <c r="B44" s="36">
        <v>16342470</v>
      </c>
      <c r="C44" s="32">
        <v>24814000</v>
      </c>
      <c r="D44" s="36"/>
      <c r="E44" s="36"/>
      <c r="F44" s="36">
        <v>15470005.33333333</v>
      </c>
      <c r="G44" s="36">
        <v>24812258.666666646</v>
      </c>
      <c r="H44" s="36">
        <v>16596648</v>
      </c>
      <c r="I44" s="36">
        <v>24814000</v>
      </c>
      <c r="J44" s="36">
        <v>17652766</v>
      </c>
      <c r="K44" s="36">
        <v>24814000</v>
      </c>
      <c r="L44" s="27"/>
      <c r="M44" s="27"/>
      <c r="N44" s="19"/>
      <c r="O44" s="19"/>
      <c r="P44" s="18"/>
      <c r="Q44" s="18"/>
      <c r="R44" s="28"/>
      <c r="S44" s="28"/>
      <c r="T44" s="18"/>
      <c r="U44" s="18"/>
      <c r="V44" s="5"/>
    </row>
    <row r="45" spans="1:22" ht="15">
      <c r="A45" s="33">
        <f t="shared" si="0"/>
        <v>13</v>
      </c>
      <c r="B45" s="36">
        <v>18650210</v>
      </c>
      <c r="C45" s="30">
        <v>24814000</v>
      </c>
      <c r="D45" s="36"/>
      <c r="E45" s="36"/>
      <c r="F45" s="36">
        <v>17819756.586442482</v>
      </c>
      <c r="G45" s="36">
        <v>24813561.053941894</v>
      </c>
      <c r="H45" s="36">
        <v>18970956</v>
      </c>
      <c r="I45" s="36">
        <v>24814000</v>
      </c>
      <c r="J45" s="36">
        <v>20047100</v>
      </c>
      <c r="K45" s="36">
        <v>24814000</v>
      </c>
      <c r="L45" s="27"/>
      <c r="M45" s="27"/>
      <c r="N45" s="19"/>
      <c r="O45" s="19"/>
      <c r="P45" s="18"/>
      <c r="Q45" s="18"/>
      <c r="R45" s="28"/>
      <c r="S45" s="28"/>
      <c r="T45" s="18"/>
      <c r="U45" s="18"/>
      <c r="V45" s="5"/>
    </row>
    <row r="46" spans="1:22" ht="15">
      <c r="A46" s="33">
        <f t="shared" si="0"/>
        <v>14</v>
      </c>
      <c r="B46" s="36">
        <v>21225850</v>
      </c>
      <c r="C46" s="30">
        <v>24814000</v>
      </c>
      <c r="D46" s="36"/>
      <c r="E46" s="36"/>
      <c r="F46" s="36">
        <v>20372729.333333321</v>
      </c>
      <c r="G46" s="36">
        <v>24813999.999999985</v>
      </c>
      <c r="H46" s="36">
        <v>21582956</v>
      </c>
      <c r="I46" s="36">
        <v>24814000</v>
      </c>
      <c r="J46" s="36">
        <v>22855000</v>
      </c>
      <c r="K46" s="36">
        <v>24814000</v>
      </c>
      <c r="L46" s="27"/>
      <c r="M46" s="27"/>
      <c r="N46" s="19"/>
      <c r="O46" s="19"/>
      <c r="P46" s="18"/>
      <c r="Q46" s="18"/>
      <c r="R46" s="28"/>
      <c r="S46" s="28"/>
      <c r="T46" s="18"/>
      <c r="U46" s="18"/>
      <c r="V46" s="5"/>
    </row>
    <row r="47" spans="1:22" ht="15">
      <c r="A47" s="33">
        <f t="shared" si="0"/>
        <v>15</v>
      </c>
      <c r="B47" s="36">
        <v>23111790</v>
      </c>
      <c r="C47" s="30">
        <v>24814000</v>
      </c>
      <c r="D47" s="36"/>
      <c r="E47" s="36"/>
      <c r="F47" s="36">
        <v>22495334.95001461</v>
      </c>
      <c r="G47" s="36">
        <v>24813999.999999985</v>
      </c>
      <c r="H47" s="36">
        <v>23267696</v>
      </c>
      <c r="I47" s="36">
        <v>24814000</v>
      </c>
      <c r="J47" s="36">
        <v>24248066</v>
      </c>
      <c r="K47" s="36">
        <v>24814000</v>
      </c>
      <c r="L47" s="27"/>
      <c r="M47" s="27"/>
      <c r="N47" s="19"/>
      <c r="O47" s="19"/>
      <c r="P47" s="18"/>
      <c r="Q47" s="18"/>
      <c r="R47" s="28"/>
      <c r="S47" s="28"/>
      <c r="T47" s="18"/>
      <c r="U47" s="18"/>
      <c r="V47" s="5"/>
    </row>
    <row r="48" spans="1:22" ht="15">
      <c r="A48" s="33">
        <f t="shared" si="0"/>
        <v>16</v>
      </c>
      <c r="B48" s="36">
        <v>24168855</v>
      </c>
      <c r="C48" s="30">
        <v>24814000</v>
      </c>
      <c r="D48" s="36"/>
      <c r="E48" s="36"/>
      <c r="F48" s="36">
        <v>23922437.333333321</v>
      </c>
      <c r="G48" s="36">
        <v>24813999.999999985</v>
      </c>
      <c r="H48" s="36">
        <v>24260256</v>
      </c>
      <c r="I48" s="36">
        <v>24814000</v>
      </c>
      <c r="J48" s="36">
        <v>24618100</v>
      </c>
      <c r="K48" s="36">
        <v>24814000</v>
      </c>
      <c r="L48" s="27"/>
      <c r="M48" s="27"/>
      <c r="N48" s="19"/>
      <c r="O48" s="19"/>
      <c r="P48" s="18"/>
      <c r="Q48" s="18"/>
      <c r="R48" s="28"/>
      <c r="S48" s="28"/>
      <c r="T48" s="18"/>
      <c r="U48" s="18"/>
      <c r="V48" s="5"/>
    </row>
    <row r="49" spans="1:43" ht="15">
      <c r="A49" s="33">
        <f t="shared" si="0"/>
        <v>17</v>
      </c>
      <c r="B49" s="36">
        <v>24610510</v>
      </c>
      <c r="C49" s="30">
        <v>24814000</v>
      </c>
      <c r="D49" s="36"/>
      <c r="E49" s="36"/>
      <c r="F49" s="36">
        <v>24485132.795210142</v>
      </c>
      <c r="G49" s="36"/>
      <c r="H49" s="36">
        <v>24623324</v>
      </c>
      <c r="I49" s="36">
        <v>24814000</v>
      </c>
      <c r="J49" s="36">
        <v>24814000</v>
      </c>
      <c r="K49" s="36">
        <v>24814000</v>
      </c>
      <c r="L49" s="27"/>
      <c r="M49" s="27"/>
      <c r="N49" s="19"/>
      <c r="O49" s="19"/>
      <c r="P49" s="18"/>
      <c r="Q49" s="18"/>
      <c r="R49" s="28"/>
      <c r="S49" s="28"/>
      <c r="T49" s="18"/>
      <c r="U49" s="18"/>
      <c r="V49" s="5"/>
    </row>
    <row r="50" spans="1:43" ht="15">
      <c r="A50" s="33">
        <f t="shared" si="0"/>
        <v>18</v>
      </c>
      <c r="B50" s="36">
        <v>24754435</v>
      </c>
      <c r="C50" s="30">
        <v>24814000</v>
      </c>
      <c r="D50" s="36"/>
      <c r="E50" s="36"/>
      <c r="F50" s="36">
        <v>24745217.333333306</v>
      </c>
      <c r="G50" s="36"/>
      <c r="H50" s="36">
        <v>24761760</v>
      </c>
      <c r="I50" s="36">
        <v>24814000</v>
      </c>
      <c r="J50" s="26"/>
      <c r="K50" s="26"/>
      <c r="L50" s="27"/>
      <c r="M50" s="27"/>
      <c r="N50" s="19"/>
      <c r="O50" s="19"/>
      <c r="P50" s="18"/>
      <c r="Q50" s="18"/>
      <c r="R50" s="28"/>
      <c r="S50" s="28"/>
      <c r="T50" s="18"/>
      <c r="U50" s="18"/>
      <c r="V50" s="5"/>
    </row>
    <row r="51" spans="1:43">
      <c r="A51" s="33"/>
      <c r="B51" s="36"/>
      <c r="C51" s="36"/>
      <c r="D51" s="36"/>
      <c r="E51" s="36"/>
      <c r="F51" s="36"/>
      <c r="G51" s="36"/>
      <c r="H51" s="36"/>
      <c r="I51" s="36"/>
      <c r="J51" s="36"/>
      <c r="K51" s="36"/>
      <c r="L51" s="18"/>
      <c r="M51" s="18"/>
      <c r="N51" s="36"/>
      <c r="O51" s="36"/>
      <c r="P51" s="18"/>
      <c r="Q51" s="18"/>
      <c r="R51" s="36"/>
      <c r="S51" s="36"/>
      <c r="T51" s="36"/>
      <c r="U51" s="36"/>
    </row>
    <row r="52" spans="1:43">
      <c r="A52" s="35" t="s">
        <v>51</v>
      </c>
      <c r="B52" s="22">
        <f t="shared" ref="B52:U52" si="1">IF(OR(MIN(B$30:B$51)&gt;$B54*$B$55,SUM(B$30:B$51)=0),"",(LOG10(($B54*$B$55)/INDEX(B$30:B$51,MATCH($B54*$B$55,B$30:B$51)))/LOG10(INDEX(B$30:B$51,MATCH($B54*$B$55,B$30:B$51))/INDEX(B$30:B$51,1+MATCH($B54*$B$55,B$30:B$51))))*(INDEX($A$30:$A$51,MATCH($B54*$B$55,B$30:B$51))-INDEX($A$30:$A$51,1+MATCH($B54*$B$55,B$30:B$51)))+INDEX($A$30:$A$51,MATCH($B54*$B$55,B$30:B$51)))</f>
        <v>12.461547043668535</v>
      </c>
      <c r="C52" s="22">
        <f t="shared" si="1"/>
        <v>7.504325067313113</v>
      </c>
      <c r="D52" s="22" t="str">
        <f t="shared" si="1"/>
        <v/>
      </c>
      <c r="E52" s="22" t="str">
        <f t="shared" si="1"/>
        <v/>
      </c>
      <c r="F52" s="22">
        <f t="shared" si="1"/>
        <v>12.819138354641783</v>
      </c>
      <c r="G52" s="22">
        <f t="shared" si="1"/>
        <v>7.3086155232392125</v>
      </c>
      <c r="H52" s="22">
        <f t="shared" si="1"/>
        <v>12.3405343893122</v>
      </c>
      <c r="I52" s="22">
        <f t="shared" si="1"/>
        <v>6.3605977256077466</v>
      </c>
      <c r="J52" s="22">
        <f t="shared" si="1"/>
        <v>11.873145095195088</v>
      </c>
      <c r="K52" s="22">
        <f t="shared" si="1"/>
        <v>5.9310384510806022</v>
      </c>
      <c r="L52" s="22" t="str">
        <f t="shared" si="1"/>
        <v/>
      </c>
      <c r="M52" s="22" t="str">
        <f t="shared" si="1"/>
        <v/>
      </c>
      <c r="N52" s="22" t="str">
        <f t="shared" si="1"/>
        <v/>
      </c>
      <c r="O52" s="22" t="str">
        <f t="shared" si="1"/>
        <v/>
      </c>
      <c r="P52" s="22" t="str">
        <f t="shared" si="1"/>
        <v/>
      </c>
      <c r="Q52" s="22" t="str">
        <f t="shared" si="1"/>
        <v/>
      </c>
      <c r="R52" s="22" t="str">
        <f t="shared" si="1"/>
        <v/>
      </c>
      <c r="S52" s="22" t="str">
        <f t="shared" si="1"/>
        <v/>
      </c>
      <c r="T52" s="22" t="str">
        <f t="shared" si="1"/>
        <v/>
      </c>
      <c r="U52" s="22" t="str">
        <f t="shared" si="1"/>
        <v/>
      </c>
      <c r="W52" s="35"/>
      <c r="X52" s="22"/>
      <c r="Y52" s="22"/>
      <c r="Z52" s="22"/>
      <c r="AA52" s="22"/>
      <c r="AB52" s="22"/>
      <c r="AC52" s="22"/>
      <c r="AD52" s="22"/>
      <c r="AE52" s="22"/>
      <c r="AF52" s="22"/>
      <c r="AG52" s="22"/>
      <c r="AH52" s="22"/>
      <c r="AI52" s="22"/>
      <c r="AJ52" s="22"/>
      <c r="AK52" s="22"/>
      <c r="AL52" s="22"/>
      <c r="AM52" s="22"/>
      <c r="AN52" s="22"/>
      <c r="AO52" s="22"/>
      <c r="AP52" s="22"/>
      <c r="AQ52" s="22"/>
    </row>
    <row r="53" spans="1:43">
      <c r="A53" s="35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</row>
    <row r="54" spans="1:43">
      <c r="A54" s="24" t="s">
        <v>50</v>
      </c>
      <c r="B54" s="16">
        <v>0.7</v>
      </c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</row>
    <row r="55" spans="1:43">
      <c r="A55" s="15" t="s">
        <v>0</v>
      </c>
      <c r="B55" s="46">
        <v>24814000</v>
      </c>
      <c r="C55" s="45" t="s">
        <v>1</v>
      </c>
      <c r="D55" s="34"/>
      <c r="E55" s="34"/>
      <c r="F55" s="34"/>
      <c r="G55" s="34"/>
      <c r="H55" s="34"/>
      <c r="I55" s="34"/>
      <c r="R55" s="31"/>
      <c r="S55" s="31"/>
    </row>
    <row r="56" spans="1:43">
      <c r="D56" s="34"/>
      <c r="E56" s="34"/>
      <c r="F56" s="34"/>
      <c r="G56" s="34"/>
      <c r="H56" s="34"/>
      <c r="I56" s="34"/>
    </row>
    <row r="57" spans="1:43" ht="54" customHeight="1">
      <c r="D57" s="34"/>
      <c r="E57" s="34"/>
      <c r="F57" s="34"/>
      <c r="G57" s="34"/>
      <c r="H57" s="34"/>
      <c r="I57" s="34"/>
    </row>
    <row r="58" spans="1:43">
      <c r="D58" s="34"/>
      <c r="E58" s="34"/>
      <c r="F58" s="34"/>
      <c r="G58" s="34"/>
      <c r="H58" s="34"/>
      <c r="I58" s="34"/>
    </row>
    <row r="59" spans="1:43">
      <c r="D59" s="34"/>
      <c r="E59" s="34"/>
      <c r="F59" s="34"/>
      <c r="G59" s="34"/>
      <c r="H59" s="34"/>
      <c r="I59" s="34"/>
    </row>
    <row r="60" spans="1:43">
      <c r="D60" s="34"/>
      <c r="E60" s="34"/>
      <c r="F60" s="34"/>
      <c r="G60" s="34"/>
      <c r="H60" s="34"/>
      <c r="I60" s="34"/>
    </row>
    <row r="61" spans="1:43">
      <c r="D61" s="34"/>
      <c r="E61" s="34"/>
      <c r="F61" s="34"/>
      <c r="G61" s="34"/>
      <c r="H61" s="34"/>
      <c r="I61" s="34"/>
    </row>
    <row r="62" spans="1:43">
      <c r="D62" s="34"/>
      <c r="E62" s="34"/>
      <c r="F62" s="34"/>
      <c r="G62" s="34"/>
      <c r="H62" s="34"/>
      <c r="I62" s="34"/>
    </row>
    <row r="63" spans="1:43">
      <c r="D63" s="34"/>
      <c r="E63" s="34"/>
      <c r="F63" s="34"/>
      <c r="G63" s="34"/>
      <c r="H63" s="34"/>
      <c r="I63" s="34"/>
    </row>
    <row r="64" spans="1:43">
      <c r="D64" s="34"/>
      <c r="E64" s="34"/>
      <c r="F64" s="34"/>
      <c r="G64" s="34"/>
      <c r="H64" s="34"/>
      <c r="I64" s="34"/>
    </row>
    <row r="65" spans="4:9">
      <c r="D65" s="34"/>
      <c r="E65" s="34"/>
      <c r="F65" s="34"/>
      <c r="G65" s="34"/>
      <c r="H65" s="34"/>
      <c r="I65" s="34"/>
    </row>
    <row r="66" spans="4:9">
      <c r="D66" s="34"/>
      <c r="E66" s="34"/>
      <c r="F66" s="34"/>
      <c r="G66" s="34"/>
      <c r="H66" s="34"/>
      <c r="I66" s="34"/>
    </row>
    <row r="67" spans="4:9">
      <c r="D67" s="34"/>
      <c r="E67" s="34"/>
      <c r="F67" s="34"/>
      <c r="G67" s="34"/>
      <c r="H67" s="34"/>
      <c r="I67" s="34"/>
    </row>
    <row r="68" spans="4:9">
      <c r="D68" s="34"/>
      <c r="E68" s="34"/>
      <c r="F68" s="34"/>
      <c r="G68" s="34"/>
      <c r="H68" s="34"/>
      <c r="I68" s="34"/>
    </row>
    <row r="69" spans="4:9">
      <c r="D69" s="34"/>
      <c r="E69" s="34"/>
      <c r="F69" s="34"/>
      <c r="G69" s="34"/>
      <c r="H69" s="34"/>
      <c r="I69" s="34"/>
    </row>
    <row r="70" spans="4:9">
      <c r="D70" s="34"/>
      <c r="E70" s="34"/>
      <c r="F70" s="34"/>
      <c r="G70" s="34"/>
      <c r="H70" s="34"/>
      <c r="I70" s="34"/>
    </row>
    <row r="71" spans="4:9">
      <c r="D71" s="34"/>
      <c r="E71" s="34"/>
      <c r="F71" s="34"/>
      <c r="G71" s="34"/>
      <c r="H71" s="34"/>
      <c r="I71" s="34"/>
    </row>
    <row r="72" spans="4:9">
      <c r="D72" s="34"/>
      <c r="E72" s="34"/>
      <c r="F72" s="34"/>
      <c r="G72" s="34"/>
      <c r="H72" s="34"/>
      <c r="I72" s="34"/>
    </row>
    <row r="73" spans="4:9">
      <c r="D73" s="34"/>
      <c r="E73" s="34"/>
      <c r="F73" s="34"/>
      <c r="G73" s="34"/>
      <c r="H73" s="34"/>
      <c r="I73" s="34"/>
    </row>
    <row r="74" spans="4:9">
      <c r="D74" s="34"/>
      <c r="E74" s="34"/>
      <c r="F74" s="34"/>
      <c r="G74" s="34"/>
      <c r="H74" s="34"/>
      <c r="I74" s="34"/>
    </row>
    <row r="75" spans="4:9">
      <c r="D75" s="34"/>
      <c r="E75" s="34"/>
      <c r="F75" s="34"/>
      <c r="G75" s="34"/>
      <c r="H75" s="34"/>
      <c r="I75" s="34"/>
    </row>
    <row r="76" spans="4:9">
      <c r="D76" s="34"/>
      <c r="E76" s="34"/>
      <c r="F76" s="34"/>
      <c r="G76" s="34"/>
      <c r="H76" s="34"/>
      <c r="I76" s="34"/>
    </row>
    <row r="77" spans="4:9">
      <c r="D77" s="34"/>
      <c r="E77" s="34"/>
      <c r="F77" s="34"/>
      <c r="G77" s="34"/>
      <c r="H77" s="34"/>
      <c r="I77" s="34"/>
    </row>
    <row r="78" spans="4:9">
      <c r="D78" s="34"/>
      <c r="E78" s="34"/>
      <c r="F78" s="34"/>
      <c r="G78" s="34"/>
      <c r="H78" s="34"/>
      <c r="I78" s="34"/>
    </row>
    <row r="79" spans="4:9">
      <c r="D79" s="34"/>
      <c r="E79" s="34"/>
      <c r="F79" s="34"/>
      <c r="G79" s="34"/>
      <c r="H79" s="34"/>
      <c r="I79" s="34"/>
    </row>
    <row r="80" spans="4:9">
      <c r="D80" s="34"/>
      <c r="E80" s="34"/>
      <c r="F80" s="34"/>
      <c r="G80" s="34"/>
      <c r="H80" s="34"/>
      <c r="I80" s="34"/>
    </row>
    <row r="81" spans="4:9">
      <c r="D81" s="34"/>
      <c r="E81" s="34"/>
      <c r="F81" s="34"/>
      <c r="G81" s="34"/>
      <c r="H81" s="34"/>
      <c r="I81" s="34"/>
    </row>
    <row r="82" spans="4:9">
      <c r="D82" s="34"/>
      <c r="E82" s="34"/>
      <c r="F82" s="34"/>
      <c r="G82" s="34"/>
      <c r="H82" s="34"/>
      <c r="I82" s="34"/>
    </row>
    <row r="83" spans="4:9">
      <c r="D83" s="34"/>
      <c r="E83" s="34"/>
      <c r="F83" s="34"/>
      <c r="G83" s="34"/>
      <c r="H83" s="34"/>
      <c r="I83" s="34"/>
    </row>
    <row r="84" spans="4:9">
      <c r="D84" s="34"/>
      <c r="E84" s="34"/>
      <c r="F84" s="34"/>
      <c r="G84" s="34"/>
      <c r="H84" s="34"/>
      <c r="I84" s="34"/>
    </row>
    <row r="85" spans="4:9">
      <c r="D85" s="34"/>
      <c r="E85" s="34"/>
      <c r="F85" s="34"/>
      <c r="G85" s="34"/>
      <c r="H85" s="34"/>
      <c r="I85" s="34"/>
    </row>
    <row r="86" spans="4:9">
      <c r="D86" s="34"/>
      <c r="E86" s="34"/>
      <c r="F86" s="34"/>
      <c r="G86" s="34"/>
      <c r="H86" s="34"/>
      <c r="I86" s="34"/>
    </row>
    <row r="87" spans="4:9">
      <c r="D87" s="34"/>
      <c r="E87" s="34"/>
      <c r="F87" s="34"/>
      <c r="G87" s="34"/>
      <c r="H87" s="34"/>
      <c r="I87" s="34"/>
    </row>
    <row r="88" spans="4:9">
      <c r="D88" s="34"/>
      <c r="E88" s="34"/>
      <c r="F88" s="34"/>
      <c r="G88" s="34"/>
      <c r="H88" s="34"/>
      <c r="I88" s="34"/>
    </row>
    <row r="89" spans="4:9">
      <c r="D89" s="34"/>
      <c r="E89" s="34"/>
      <c r="F89" s="34"/>
      <c r="G89" s="34"/>
      <c r="H89" s="34"/>
      <c r="I89" s="34"/>
    </row>
    <row r="90" spans="4:9">
      <c r="D90" s="34"/>
      <c r="E90" s="34"/>
      <c r="F90" s="34"/>
      <c r="G90" s="34"/>
      <c r="H90" s="34"/>
      <c r="I90" s="34"/>
    </row>
    <row r="91" spans="4:9">
      <c r="D91" s="34"/>
      <c r="E91" s="34"/>
      <c r="F91" s="34"/>
      <c r="G91" s="34"/>
      <c r="H91" s="34"/>
      <c r="I91" s="34"/>
    </row>
    <row r="92" spans="4:9">
      <c r="D92" s="34"/>
      <c r="E92" s="34"/>
      <c r="F92" s="34"/>
      <c r="G92" s="34"/>
      <c r="H92" s="34"/>
      <c r="I92" s="34"/>
    </row>
    <row r="93" spans="4:9">
      <c r="D93" s="34"/>
      <c r="E93" s="34"/>
      <c r="F93" s="34"/>
      <c r="G93" s="34"/>
      <c r="H93" s="34"/>
      <c r="I93" s="34"/>
    </row>
    <row r="94" spans="4:9">
      <c r="D94" s="34"/>
      <c r="E94" s="34"/>
      <c r="F94" s="34"/>
      <c r="G94" s="34"/>
      <c r="H94" s="34"/>
      <c r="I94" s="34"/>
    </row>
    <row r="95" spans="4:9">
      <c r="D95" s="34"/>
      <c r="E95" s="34"/>
      <c r="F95" s="34"/>
      <c r="G95" s="34"/>
      <c r="H95" s="34"/>
      <c r="I95" s="34"/>
    </row>
    <row r="96" spans="4:9">
      <c r="D96" s="34"/>
      <c r="E96" s="34"/>
      <c r="F96" s="34"/>
      <c r="G96" s="34"/>
      <c r="H96" s="34"/>
      <c r="I96" s="34"/>
    </row>
    <row r="97" spans="2:21">
      <c r="D97" s="34"/>
      <c r="E97" s="34"/>
      <c r="F97" s="34"/>
      <c r="G97" s="34"/>
      <c r="H97" s="34"/>
      <c r="I97" s="34"/>
    </row>
    <row r="98" spans="2:21">
      <c r="D98" s="34"/>
      <c r="E98" s="34"/>
      <c r="F98" s="34"/>
      <c r="G98" s="34"/>
      <c r="H98" s="34"/>
      <c r="I98" s="34"/>
    </row>
    <row r="99" spans="2:21">
      <c r="D99" s="34"/>
      <c r="E99" s="34"/>
      <c r="F99" s="34"/>
      <c r="G99" s="34"/>
      <c r="H99" s="34"/>
      <c r="I99" s="34"/>
    </row>
    <row r="100" spans="2:21">
      <c r="D100" s="12"/>
      <c r="E100" s="12"/>
      <c r="F100" s="12"/>
      <c r="G100" s="12"/>
      <c r="H100" s="12"/>
      <c r="I100" s="12"/>
      <c r="J100" s="10"/>
      <c r="K100" s="10"/>
      <c r="N100" s="11"/>
      <c r="O100" s="11"/>
    </row>
    <row r="101" spans="2:21">
      <c r="D101" s="12"/>
      <c r="E101" s="12"/>
      <c r="F101" s="12"/>
      <c r="G101" s="12"/>
      <c r="H101" s="12"/>
      <c r="I101" s="12"/>
      <c r="J101" s="10"/>
      <c r="K101" s="10"/>
      <c r="N101" s="11"/>
      <c r="O101" s="11"/>
    </row>
    <row r="102" spans="2:21">
      <c r="D102" s="12"/>
      <c r="E102" s="12"/>
      <c r="F102" s="12"/>
      <c r="G102" s="12"/>
      <c r="H102" s="12"/>
      <c r="I102" s="12"/>
      <c r="J102" s="10"/>
      <c r="K102" s="10"/>
      <c r="N102" s="11"/>
      <c r="O102" s="11"/>
    </row>
    <row r="103" spans="2:21">
      <c r="D103" s="12"/>
      <c r="E103" s="12"/>
      <c r="F103" s="12"/>
      <c r="G103" s="12"/>
      <c r="H103" s="12"/>
      <c r="I103" s="12"/>
      <c r="J103" s="10"/>
      <c r="K103" s="10"/>
      <c r="N103" s="11"/>
      <c r="O103" s="11"/>
    </row>
    <row r="104" spans="2:21">
      <c r="D104" s="12"/>
      <c r="E104" s="12"/>
      <c r="F104" s="12"/>
      <c r="G104" s="12"/>
      <c r="H104" s="12"/>
      <c r="I104" s="12"/>
      <c r="J104" s="10"/>
      <c r="K104" s="10"/>
      <c r="N104" s="11"/>
      <c r="O104" s="11"/>
    </row>
    <row r="105" spans="2:21">
      <c r="D105" s="12"/>
      <c r="E105" s="12"/>
      <c r="F105" s="12"/>
      <c r="G105" s="12"/>
      <c r="H105" s="12"/>
      <c r="I105" s="12"/>
      <c r="J105" s="10"/>
      <c r="K105" s="10"/>
      <c r="N105" s="11"/>
      <c r="O105" s="11"/>
    </row>
    <row r="106" spans="2:21">
      <c r="D106" s="12"/>
      <c r="E106" s="12"/>
      <c r="F106" s="12"/>
      <c r="G106" s="12"/>
      <c r="H106" s="12"/>
      <c r="I106" s="12"/>
      <c r="N106" s="13"/>
      <c r="O106" s="13"/>
    </row>
    <row r="107" spans="2:21">
      <c r="B107" s="14"/>
      <c r="C107" s="14"/>
      <c r="D107" s="12"/>
      <c r="E107" s="12"/>
      <c r="F107" s="12"/>
      <c r="G107" s="12"/>
      <c r="H107" s="12"/>
      <c r="I107" s="12"/>
      <c r="L107" s="14"/>
      <c r="M107" s="14"/>
      <c r="R107" s="14"/>
      <c r="S107" s="14"/>
      <c r="T107" s="14"/>
      <c r="U107" s="14"/>
    </row>
  </sheetData>
  <mergeCells count="11">
    <mergeCell ref="T28:U28"/>
    <mergeCell ref="A27:U27"/>
    <mergeCell ref="B28:C28"/>
    <mergeCell ref="D28:E28"/>
    <mergeCell ref="F28:G28"/>
    <mergeCell ref="H28:I28"/>
    <mergeCell ref="J28:K28"/>
    <mergeCell ref="L28:M28"/>
    <mergeCell ref="N28:O28"/>
    <mergeCell ref="P28:Q28"/>
    <mergeCell ref="R28:S28"/>
  </mergeCells>
  <phoneticPr fontId="5" type="noConversion"/>
  <pageMargins left="0.7" right="0.7" top="0.75" bottom="0.75" header="0.3" footer="0.3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117"/>
  <sheetViews>
    <sheetView topLeftCell="A16" zoomScale="70" zoomScaleNormal="70" workbookViewId="0">
      <selection activeCell="H30" sqref="H30:H60"/>
    </sheetView>
  </sheetViews>
  <sheetFormatPr defaultColWidth="9.140625" defaultRowHeight="12.75"/>
  <cols>
    <col min="1" max="1" width="21.42578125" style="34" customWidth="1"/>
    <col min="2" max="3" width="9.7109375" style="34" customWidth="1"/>
    <col min="4" max="7" width="9.7109375" style="5" customWidth="1"/>
    <col min="8" max="9" width="12" style="5" bestFit="1" customWidth="1"/>
    <col min="10" max="21" width="9.7109375" style="34" customWidth="1"/>
    <col min="22" max="22" width="8.7109375" style="34" customWidth="1"/>
    <col min="23" max="23" width="23.7109375" style="34" customWidth="1"/>
    <col min="24" max="42" width="8.7109375" style="34" customWidth="1"/>
    <col min="43" max="16384" width="9.140625" style="34"/>
  </cols>
  <sheetData>
    <row r="1" spans="1:48">
      <c r="A1" s="7"/>
      <c r="B1" s="23"/>
      <c r="C1" s="23"/>
      <c r="D1" s="8"/>
      <c r="E1" s="8"/>
      <c r="F1" s="8"/>
      <c r="G1" s="8"/>
      <c r="H1" s="8"/>
      <c r="I1" s="8"/>
      <c r="J1" s="9"/>
      <c r="K1" s="9"/>
      <c r="S1" s="33"/>
      <c r="T1" s="4"/>
      <c r="AC1" s="17"/>
    </row>
    <row r="2" spans="1:48">
      <c r="A2" s="7"/>
      <c r="D2" s="8"/>
      <c r="E2" s="8"/>
      <c r="F2" s="8"/>
      <c r="G2" s="8"/>
      <c r="H2" s="8"/>
      <c r="I2" s="8"/>
      <c r="J2" s="9"/>
      <c r="K2" s="9"/>
      <c r="S2" s="33"/>
      <c r="T2" s="4"/>
    </row>
    <row r="3" spans="1:48">
      <c r="A3" s="7"/>
      <c r="D3" s="8"/>
      <c r="E3" s="8"/>
      <c r="F3" s="8"/>
      <c r="G3" s="8"/>
      <c r="H3" s="8"/>
      <c r="I3" s="8"/>
      <c r="J3" s="9"/>
      <c r="K3" s="9"/>
      <c r="S3" s="33"/>
      <c r="T3" s="4"/>
      <c r="AU3" s="33"/>
      <c r="AV3" s="33"/>
    </row>
    <row r="4" spans="1:48">
      <c r="A4" s="7"/>
      <c r="D4" s="8"/>
      <c r="E4" s="8"/>
      <c r="F4" s="8"/>
      <c r="G4" s="8"/>
      <c r="H4" s="8"/>
      <c r="I4" s="8"/>
      <c r="J4" s="9"/>
      <c r="K4" s="9"/>
      <c r="S4" s="33"/>
      <c r="T4" s="4"/>
      <c r="AU4" s="33"/>
      <c r="AV4" s="33"/>
    </row>
    <row r="5" spans="1:48">
      <c r="A5" s="7"/>
      <c r="D5" s="8"/>
      <c r="E5" s="8"/>
      <c r="F5" s="8"/>
      <c r="G5" s="8"/>
      <c r="H5" s="8"/>
      <c r="I5" s="8"/>
      <c r="J5" s="9"/>
      <c r="K5" s="9"/>
      <c r="S5" s="33"/>
      <c r="T5" s="4"/>
      <c r="AU5" s="33"/>
      <c r="AV5" s="33"/>
    </row>
    <row r="6" spans="1:48">
      <c r="A6" s="7"/>
      <c r="D6" s="8"/>
      <c r="E6" s="8"/>
      <c r="F6" s="8"/>
      <c r="G6" s="8"/>
      <c r="H6" s="8"/>
      <c r="I6" s="8"/>
      <c r="J6" s="9"/>
      <c r="K6" s="9"/>
      <c r="S6" s="33"/>
      <c r="T6" s="4"/>
      <c r="AU6" s="33"/>
      <c r="AV6" s="33"/>
    </row>
    <row r="7" spans="1:48">
      <c r="A7" s="7"/>
      <c r="D7" s="8"/>
      <c r="E7" s="8"/>
      <c r="F7" s="8"/>
      <c r="G7" s="8"/>
      <c r="H7" s="8"/>
      <c r="I7" s="8"/>
      <c r="J7" s="9"/>
      <c r="K7" s="9"/>
      <c r="AP7" s="33"/>
      <c r="AU7" s="33"/>
      <c r="AV7" s="33"/>
    </row>
    <row r="8" spans="1:48">
      <c r="A8" s="7"/>
      <c r="D8" s="8"/>
      <c r="E8" s="8"/>
      <c r="F8" s="8"/>
      <c r="G8" s="8"/>
      <c r="H8" s="8"/>
      <c r="I8" s="8"/>
      <c r="J8" s="9"/>
      <c r="K8" s="9"/>
      <c r="AP8" s="33"/>
      <c r="AU8" s="33"/>
      <c r="AV8" s="33"/>
    </row>
    <row r="9" spans="1:48">
      <c r="A9" s="7"/>
      <c r="D9" s="8"/>
      <c r="E9" s="8"/>
      <c r="F9" s="8"/>
      <c r="G9" s="8"/>
      <c r="H9" s="8"/>
      <c r="I9" s="8"/>
      <c r="J9" s="9"/>
      <c r="K9" s="9"/>
      <c r="AP9" s="33"/>
      <c r="AU9" s="33"/>
      <c r="AV9" s="33"/>
    </row>
    <row r="10" spans="1:48">
      <c r="A10" s="7"/>
      <c r="D10" s="8"/>
      <c r="E10" s="8"/>
      <c r="F10" s="8"/>
      <c r="G10" s="8"/>
      <c r="H10" s="8"/>
      <c r="I10" s="8"/>
      <c r="J10" s="9"/>
      <c r="K10" s="9"/>
      <c r="AP10" s="33"/>
      <c r="AU10" s="33"/>
      <c r="AV10" s="33"/>
    </row>
    <row r="11" spans="1:48">
      <c r="A11" s="7"/>
      <c r="D11" s="8"/>
      <c r="E11" s="8"/>
      <c r="F11" s="8"/>
      <c r="G11" s="8"/>
      <c r="H11" s="8"/>
      <c r="I11" s="8"/>
      <c r="J11" s="9"/>
      <c r="K11" s="9"/>
      <c r="AP11" s="33"/>
      <c r="AU11" s="33"/>
      <c r="AV11" s="33"/>
    </row>
    <row r="12" spans="1:48">
      <c r="A12" s="7"/>
      <c r="D12" s="8"/>
      <c r="E12" s="8"/>
      <c r="F12" s="8"/>
      <c r="G12" s="8"/>
      <c r="H12" s="8"/>
      <c r="I12" s="8"/>
      <c r="J12" s="9"/>
      <c r="K12" s="9"/>
      <c r="AP12" s="33"/>
      <c r="AU12" s="33"/>
      <c r="AV12" s="33"/>
    </row>
    <row r="13" spans="1:48">
      <c r="A13" s="7"/>
      <c r="D13" s="8"/>
      <c r="E13" s="8"/>
      <c r="F13" s="8"/>
      <c r="G13" s="8"/>
      <c r="H13" s="8"/>
      <c r="I13" s="8"/>
      <c r="J13" s="9"/>
      <c r="K13" s="9"/>
      <c r="AP13" s="33"/>
      <c r="AU13" s="33"/>
      <c r="AV13" s="33"/>
    </row>
    <row r="14" spans="1:48">
      <c r="A14" s="7"/>
      <c r="D14" s="8"/>
      <c r="E14" s="8"/>
      <c r="F14" s="8"/>
      <c r="G14" s="8"/>
      <c r="H14" s="8"/>
      <c r="I14" s="8"/>
      <c r="J14" s="9"/>
      <c r="K14" s="9"/>
      <c r="AP14" s="33"/>
      <c r="AU14" s="33"/>
      <c r="AV14" s="33"/>
    </row>
    <row r="15" spans="1:48">
      <c r="A15" s="7"/>
      <c r="D15" s="8"/>
      <c r="E15" s="8"/>
      <c r="F15" s="8"/>
      <c r="G15" s="8"/>
      <c r="H15" s="8"/>
      <c r="I15" s="8"/>
      <c r="J15" s="9"/>
      <c r="K15" s="9"/>
      <c r="AP15" s="33"/>
      <c r="AU15" s="33"/>
      <c r="AV15" s="33"/>
    </row>
    <row r="16" spans="1:48">
      <c r="A16" s="7"/>
      <c r="D16" s="8"/>
      <c r="E16" s="8"/>
      <c r="F16" s="8"/>
      <c r="G16" s="8"/>
      <c r="H16" s="8"/>
      <c r="I16" s="8"/>
      <c r="J16" s="9"/>
      <c r="K16" s="9"/>
      <c r="AP16" s="33"/>
      <c r="AU16" s="33"/>
      <c r="AV16" s="33"/>
    </row>
    <row r="17" spans="1:48">
      <c r="A17" s="7"/>
      <c r="D17" s="8"/>
      <c r="E17" s="8"/>
      <c r="F17" s="8"/>
      <c r="G17" s="8"/>
      <c r="H17" s="8"/>
      <c r="I17" s="8"/>
      <c r="J17" s="9"/>
      <c r="K17" s="9"/>
      <c r="AP17" s="33"/>
      <c r="AU17" s="33"/>
      <c r="AV17" s="33"/>
    </row>
    <row r="18" spans="1:48">
      <c r="A18" s="7"/>
      <c r="D18" s="8"/>
      <c r="E18" s="8"/>
      <c r="F18" s="8"/>
      <c r="G18" s="8"/>
      <c r="H18" s="8"/>
      <c r="I18" s="8"/>
      <c r="J18" s="9"/>
      <c r="K18" s="9"/>
      <c r="AU18" s="33"/>
      <c r="AV18" s="33"/>
    </row>
    <row r="19" spans="1:48">
      <c r="A19" s="7"/>
      <c r="D19" s="8"/>
      <c r="E19" s="8"/>
      <c r="F19" s="8"/>
      <c r="G19" s="8"/>
      <c r="H19" s="8"/>
      <c r="I19" s="8"/>
      <c r="J19" s="9"/>
      <c r="K19" s="9"/>
      <c r="AU19" s="33"/>
      <c r="AV19" s="33"/>
    </row>
    <row r="20" spans="1:48">
      <c r="A20" s="7"/>
      <c r="D20" s="8"/>
      <c r="E20" s="8"/>
      <c r="F20" s="8"/>
      <c r="G20" s="8"/>
      <c r="H20" s="8"/>
      <c r="I20" s="8"/>
      <c r="J20" s="9"/>
      <c r="K20" s="9"/>
      <c r="AU20" s="33"/>
      <c r="AV20" s="33"/>
    </row>
    <row r="21" spans="1:48">
      <c r="A21" s="7"/>
      <c r="D21" s="8"/>
      <c r="E21" s="8"/>
      <c r="F21" s="8"/>
      <c r="G21" s="8"/>
      <c r="H21" s="8"/>
      <c r="I21" s="8"/>
      <c r="J21" s="9"/>
      <c r="K21" s="9"/>
      <c r="AU21" s="33"/>
      <c r="AV21" s="33"/>
    </row>
    <row r="22" spans="1:48">
      <c r="A22" s="7"/>
      <c r="D22" s="8"/>
      <c r="E22" s="8"/>
      <c r="F22" s="8"/>
      <c r="G22" s="8"/>
      <c r="H22" s="8"/>
      <c r="I22" s="8"/>
      <c r="J22" s="9"/>
      <c r="K22" s="9"/>
      <c r="AU22" s="33"/>
      <c r="AV22" s="33"/>
    </row>
    <row r="23" spans="1:48">
      <c r="A23" s="7"/>
      <c r="D23" s="8"/>
      <c r="E23" s="8"/>
      <c r="F23" s="8"/>
      <c r="G23" s="8"/>
      <c r="H23" s="8"/>
      <c r="I23" s="8"/>
      <c r="J23" s="9"/>
      <c r="K23" s="9"/>
      <c r="AU23" s="33"/>
      <c r="AV23" s="33"/>
    </row>
    <row r="24" spans="1:48">
      <c r="A24" s="7"/>
      <c r="D24" s="8"/>
      <c r="E24" s="8"/>
      <c r="F24" s="8"/>
      <c r="G24" s="8"/>
      <c r="H24" s="8"/>
      <c r="I24" s="8"/>
      <c r="J24" s="9"/>
      <c r="K24" s="9"/>
    </row>
    <row r="25" spans="1:48">
      <c r="A25" s="7"/>
      <c r="D25" s="8"/>
      <c r="E25" s="8"/>
      <c r="F25" s="8"/>
      <c r="G25" s="8"/>
      <c r="H25" s="8"/>
      <c r="I25" s="8"/>
      <c r="J25" s="9"/>
      <c r="K25" s="9"/>
    </row>
    <row r="26" spans="1:48">
      <c r="A26" s="7"/>
      <c r="D26" s="8"/>
      <c r="E26" s="8"/>
      <c r="F26" s="8"/>
      <c r="G26" s="8"/>
      <c r="H26" s="8"/>
      <c r="I26" s="8"/>
      <c r="J26" s="9"/>
      <c r="K26" s="9"/>
    </row>
    <row r="27" spans="1:48" ht="26.25">
      <c r="A27" s="121" t="s">
        <v>8</v>
      </c>
      <c r="B27" s="122"/>
      <c r="C27" s="122"/>
      <c r="D27" s="122"/>
      <c r="E27" s="122"/>
      <c r="F27" s="122"/>
      <c r="G27" s="122"/>
      <c r="H27" s="122"/>
      <c r="I27" s="122"/>
      <c r="J27" s="122"/>
      <c r="K27" s="122"/>
      <c r="L27" s="122"/>
      <c r="M27" s="122"/>
      <c r="N27" s="122"/>
      <c r="O27" s="122"/>
      <c r="P27" s="122"/>
      <c r="Q27" s="122"/>
      <c r="R27" s="122"/>
      <c r="S27" s="122"/>
      <c r="T27" s="122"/>
      <c r="U27" s="122"/>
    </row>
    <row r="28" spans="1:48" s="2" customFormat="1" ht="57.75" customHeight="1">
      <c r="A28" s="1" t="s">
        <v>7</v>
      </c>
      <c r="B28" s="119" t="s">
        <v>6</v>
      </c>
      <c r="C28" s="120"/>
      <c r="D28" s="119" t="s">
        <v>2</v>
      </c>
      <c r="E28" s="120"/>
      <c r="F28" s="119" t="s">
        <v>5</v>
      </c>
      <c r="G28" s="120"/>
      <c r="H28" s="119" t="s">
        <v>4</v>
      </c>
      <c r="I28" s="120"/>
      <c r="J28" s="119" t="s">
        <v>3</v>
      </c>
      <c r="K28" s="120"/>
      <c r="L28" s="119" t="s">
        <v>52</v>
      </c>
      <c r="M28" s="120"/>
      <c r="N28" s="119" t="s">
        <v>53</v>
      </c>
      <c r="O28" s="120"/>
      <c r="P28" s="119" t="s">
        <v>54</v>
      </c>
      <c r="Q28" s="120"/>
      <c r="R28" s="119" t="s">
        <v>55</v>
      </c>
      <c r="S28" s="120"/>
      <c r="T28" s="119" t="s">
        <v>56</v>
      </c>
      <c r="U28" s="120"/>
      <c r="W28" s="34"/>
      <c r="X28" s="34"/>
      <c r="Y28" s="34"/>
      <c r="Z28" s="34"/>
      <c r="AA28" s="34"/>
      <c r="AB28" s="34"/>
      <c r="AC28" s="34"/>
      <c r="AD28" s="34"/>
      <c r="AE28" s="34"/>
      <c r="AF28" s="34"/>
      <c r="AG28" s="34"/>
      <c r="AH28" s="34"/>
      <c r="AI28" s="34"/>
      <c r="AJ28" s="34"/>
      <c r="AK28" s="34"/>
      <c r="AL28" s="34"/>
      <c r="AM28" s="34"/>
      <c r="AN28" s="34"/>
      <c r="AO28" s="34"/>
      <c r="AP28" s="34"/>
      <c r="AQ28" s="34"/>
    </row>
    <row r="29" spans="1:48" s="2" customFormat="1" ht="38.25" customHeight="1">
      <c r="A29" s="1"/>
      <c r="B29" s="20" t="s">
        <v>22</v>
      </c>
      <c r="C29" s="20" t="s">
        <v>23</v>
      </c>
      <c r="D29" s="20" t="s">
        <v>22</v>
      </c>
      <c r="E29" s="20" t="s">
        <v>23</v>
      </c>
      <c r="F29" s="20" t="s">
        <v>22</v>
      </c>
      <c r="G29" s="20" t="s">
        <v>23</v>
      </c>
      <c r="H29" s="20" t="s">
        <v>22</v>
      </c>
      <c r="I29" s="20" t="s">
        <v>23</v>
      </c>
      <c r="J29" s="20" t="s">
        <v>22</v>
      </c>
      <c r="K29" s="20" t="s">
        <v>23</v>
      </c>
      <c r="L29" s="20" t="s">
        <v>22</v>
      </c>
      <c r="M29" s="20" t="s">
        <v>23</v>
      </c>
      <c r="N29" s="20" t="s">
        <v>22</v>
      </c>
      <c r="O29" s="20" t="s">
        <v>23</v>
      </c>
      <c r="P29" s="20" t="s">
        <v>22</v>
      </c>
      <c r="Q29" s="20" t="s">
        <v>23</v>
      </c>
      <c r="R29" s="20" t="s">
        <v>22</v>
      </c>
      <c r="S29" s="20" t="s">
        <v>23</v>
      </c>
      <c r="T29" s="20" t="s">
        <v>22</v>
      </c>
      <c r="U29" s="20" t="s">
        <v>23</v>
      </c>
      <c r="W29" s="34"/>
      <c r="X29" s="34"/>
      <c r="Y29" s="34"/>
      <c r="Z29" s="34"/>
      <c r="AA29" s="34"/>
      <c r="AB29" s="34"/>
      <c r="AC29" s="34"/>
      <c r="AD29" s="34"/>
      <c r="AE29" s="34"/>
      <c r="AF29" s="34"/>
      <c r="AG29" s="34"/>
      <c r="AH29" s="34"/>
      <c r="AI29" s="34"/>
      <c r="AJ29" s="34"/>
      <c r="AK29" s="34"/>
      <c r="AL29" s="34"/>
      <c r="AM29" s="34"/>
      <c r="AN29" s="34"/>
      <c r="AO29" s="34"/>
      <c r="AP29" s="34"/>
      <c r="AQ29" s="34"/>
    </row>
    <row r="30" spans="1:48">
      <c r="A30" s="33">
        <v>0</v>
      </c>
      <c r="B30" s="36"/>
      <c r="C30" s="36"/>
      <c r="D30" s="36"/>
      <c r="E30" s="36"/>
      <c r="F30" s="36">
        <v>177867.73333333319</v>
      </c>
      <c r="G30" s="36">
        <v>3002743.4666666663</v>
      </c>
      <c r="H30" s="36">
        <v>0</v>
      </c>
      <c r="I30" s="36">
        <v>3457916.8</v>
      </c>
      <c r="J30" s="36"/>
      <c r="K30" s="36">
        <v>1225466</v>
      </c>
      <c r="L30" s="27"/>
      <c r="M30" s="27"/>
      <c r="N30" s="36"/>
      <c r="O30" s="36"/>
      <c r="P30" s="18"/>
      <c r="Q30" s="18"/>
      <c r="R30" s="28"/>
      <c r="S30" s="28"/>
      <c r="T30" s="18"/>
      <c r="U30" s="18"/>
      <c r="V30" s="5"/>
    </row>
    <row r="31" spans="1:48">
      <c r="A31" s="33">
        <f>A30+1</f>
        <v>1</v>
      </c>
      <c r="B31" s="36"/>
      <c r="C31" s="36"/>
      <c r="D31" s="36"/>
      <c r="E31" s="36"/>
      <c r="F31" s="36">
        <v>525148.74281501584</v>
      </c>
      <c r="G31" s="36">
        <v>5920437.4068550365</v>
      </c>
      <c r="H31" s="36">
        <v>75628.800000000003</v>
      </c>
      <c r="I31" s="36">
        <v>6352819.2000000002</v>
      </c>
      <c r="J31" s="36"/>
      <c r="K31" s="36">
        <v>5392053</v>
      </c>
      <c r="L31" s="27"/>
      <c r="M31" s="27"/>
      <c r="N31" s="36"/>
      <c r="O31" s="36"/>
      <c r="P31" s="18"/>
      <c r="Q31" s="18"/>
      <c r="R31" s="28"/>
      <c r="S31" s="28"/>
      <c r="T31" s="18"/>
      <c r="U31" s="18"/>
      <c r="V31" s="5"/>
    </row>
    <row r="32" spans="1:48">
      <c r="A32" s="33">
        <f t="shared" ref="A32:A60" si="0">A31+1</f>
        <v>2</v>
      </c>
      <c r="B32" s="36"/>
      <c r="C32" s="36"/>
      <c r="D32" s="36"/>
      <c r="E32" s="36"/>
      <c r="F32" s="36">
        <v>1247875.1999999988</v>
      </c>
      <c r="G32" s="36">
        <v>9249122.1333333272</v>
      </c>
      <c r="H32" s="36">
        <v>390748.8</v>
      </c>
      <c r="I32" s="36">
        <v>9516624</v>
      </c>
      <c r="J32" s="36">
        <v>0</v>
      </c>
      <c r="K32" s="36">
        <v>9663680</v>
      </c>
      <c r="L32" s="27"/>
      <c r="M32" s="27"/>
      <c r="N32" s="36"/>
      <c r="O32" s="36"/>
      <c r="P32" s="18"/>
      <c r="Q32" s="18"/>
      <c r="R32" s="28"/>
      <c r="S32" s="28"/>
      <c r="T32" s="18"/>
      <c r="U32" s="18"/>
      <c r="V32" s="5"/>
    </row>
    <row r="33" spans="1:22">
      <c r="A33" s="33">
        <f t="shared" si="0"/>
        <v>3</v>
      </c>
      <c r="B33" s="36"/>
      <c r="C33" s="36"/>
      <c r="D33" s="36"/>
      <c r="E33" s="36"/>
      <c r="F33" s="36">
        <v>2505766.9116736623</v>
      </c>
      <c r="G33" s="36">
        <v>11871803.840831067</v>
      </c>
      <c r="H33" s="36">
        <v>1151238.3999999999</v>
      </c>
      <c r="I33" s="36">
        <v>12251865.6</v>
      </c>
      <c r="J33" s="36">
        <v>455173</v>
      </c>
      <c r="K33" s="36">
        <v>12219653</v>
      </c>
      <c r="L33" s="27"/>
      <c r="M33" s="27"/>
      <c r="N33" s="36"/>
      <c r="O33" s="36"/>
      <c r="P33" s="18"/>
      <c r="Q33" s="18"/>
      <c r="R33" s="28"/>
      <c r="S33" s="28"/>
      <c r="T33" s="18"/>
      <c r="U33" s="18"/>
      <c r="V33" s="5"/>
    </row>
    <row r="34" spans="1:22">
      <c r="A34" s="33">
        <f t="shared" si="0"/>
        <v>4</v>
      </c>
      <c r="B34" s="36"/>
      <c r="C34" s="36"/>
      <c r="D34" s="36"/>
      <c r="E34" s="36"/>
      <c r="F34" s="36">
        <v>4294035.1999999974</v>
      </c>
      <c r="G34" s="36">
        <v>14200007.466666657</v>
      </c>
      <c r="H34" s="36">
        <v>2848684.8</v>
      </c>
      <c r="I34" s="36">
        <v>14566947.199999999</v>
      </c>
      <c r="J34" s="36">
        <v>2380906</v>
      </c>
      <c r="K34" s="36">
        <v>14040346</v>
      </c>
      <c r="L34" s="27"/>
      <c r="M34" s="27"/>
      <c r="N34" s="36"/>
      <c r="O34" s="36"/>
      <c r="P34" s="18"/>
      <c r="Q34" s="18"/>
      <c r="R34" s="28"/>
      <c r="S34" s="28"/>
      <c r="T34" s="18"/>
      <c r="U34" s="18"/>
      <c r="V34" s="5"/>
    </row>
    <row r="35" spans="1:22">
      <c r="A35" s="33">
        <f t="shared" si="0"/>
        <v>5</v>
      </c>
      <c r="B35" s="36"/>
      <c r="C35" s="36"/>
      <c r="D35" s="36"/>
      <c r="E35" s="36"/>
      <c r="F35" s="36">
        <v>6566592.1316350903</v>
      </c>
      <c r="G35" s="36">
        <v>16352355.96404852</v>
      </c>
      <c r="H35" s="36">
        <v>4953686.4000000004</v>
      </c>
      <c r="I35" s="36">
        <v>16604723.199999999</v>
      </c>
      <c r="J35" s="36">
        <v>5847226</v>
      </c>
      <c r="K35" s="36">
        <v>16246186</v>
      </c>
      <c r="L35" s="27"/>
      <c r="M35" s="27"/>
      <c r="N35" s="36"/>
      <c r="O35" s="36"/>
      <c r="P35" s="18"/>
      <c r="Q35" s="18"/>
      <c r="R35" s="28"/>
      <c r="S35" s="28"/>
      <c r="T35" s="18"/>
      <c r="U35" s="18"/>
      <c r="V35" s="5"/>
    </row>
    <row r="36" spans="1:22">
      <c r="A36" s="33">
        <f t="shared" si="0"/>
        <v>6</v>
      </c>
      <c r="B36" s="36">
        <v>6242735</v>
      </c>
      <c r="C36" s="36">
        <v>15463150</v>
      </c>
      <c r="D36" s="36"/>
      <c r="E36" s="36"/>
      <c r="F36" s="36">
        <v>9022235.7333333287</v>
      </c>
      <c r="G36" s="36">
        <v>18072482.133333322</v>
      </c>
      <c r="H36" s="36">
        <v>7125913.5999999996</v>
      </c>
      <c r="I36" s="36">
        <v>18104694.399999999</v>
      </c>
      <c r="J36" s="36">
        <v>8963413</v>
      </c>
      <c r="K36" s="36">
        <v>18487040</v>
      </c>
      <c r="L36" s="27"/>
      <c r="M36" s="27"/>
      <c r="N36" s="36"/>
      <c r="O36" s="36"/>
      <c r="P36" s="18"/>
      <c r="Q36" s="18"/>
      <c r="R36" s="28"/>
      <c r="S36" s="28"/>
      <c r="T36" s="18"/>
      <c r="U36" s="18"/>
      <c r="V36" s="5"/>
    </row>
    <row r="37" spans="1:22">
      <c r="A37" s="33">
        <f t="shared" si="0"/>
        <v>7</v>
      </c>
      <c r="B37" s="36">
        <v>8709495.5</v>
      </c>
      <c r="C37" s="36">
        <v>17387090</v>
      </c>
      <c r="D37" s="36"/>
      <c r="E37" s="36"/>
      <c r="F37" s="36">
        <v>11209053.474898485</v>
      </c>
      <c r="G37" s="36">
        <v>19035459.891605727</v>
      </c>
      <c r="H37" s="36">
        <v>9356963.1999999993</v>
      </c>
      <c r="I37" s="36">
        <v>19138288</v>
      </c>
      <c r="J37" s="36">
        <v>11274293</v>
      </c>
      <c r="K37" s="36">
        <v>19677493</v>
      </c>
      <c r="L37" s="27"/>
      <c r="M37" s="27"/>
      <c r="N37" s="36"/>
      <c r="O37" s="36"/>
      <c r="P37" s="18"/>
      <c r="Q37" s="18"/>
      <c r="R37" s="28"/>
      <c r="S37" s="28"/>
      <c r="T37" s="18"/>
      <c r="U37" s="18"/>
      <c r="V37" s="5"/>
    </row>
    <row r="38" spans="1:22">
      <c r="A38" s="33">
        <f t="shared" si="0"/>
        <v>8</v>
      </c>
      <c r="B38" s="36">
        <v>11048500</v>
      </c>
      <c r="C38" s="36">
        <v>18975680</v>
      </c>
      <c r="D38" s="36"/>
      <c r="E38" s="36"/>
      <c r="F38" s="36">
        <v>13202827.733333329</v>
      </c>
      <c r="G38" s="36">
        <v>20048634.666666653</v>
      </c>
      <c r="H38" s="36">
        <v>11676246.4</v>
      </c>
      <c r="I38" s="36">
        <v>20428179.199999999</v>
      </c>
      <c r="J38" s="36">
        <v>13130000</v>
      </c>
      <c r="K38" s="36">
        <v>20552826</v>
      </c>
      <c r="L38" s="27"/>
      <c r="M38" s="27"/>
      <c r="N38" s="19"/>
      <c r="O38" s="19"/>
      <c r="P38" s="18"/>
      <c r="Q38" s="18"/>
      <c r="R38" s="28"/>
      <c r="S38" s="28"/>
      <c r="T38" s="18"/>
      <c r="U38" s="18"/>
      <c r="V38" s="5"/>
    </row>
    <row r="39" spans="1:22">
      <c r="A39" s="33">
        <f t="shared" si="0"/>
        <v>9</v>
      </c>
      <c r="B39" s="36">
        <v>12884660</v>
      </c>
      <c r="C39" s="36">
        <v>20723965</v>
      </c>
      <c r="D39" s="36"/>
      <c r="E39" s="36"/>
      <c r="F39" s="36">
        <v>14894395.633529576</v>
      </c>
      <c r="G39" s="36">
        <v>22067635.898294263</v>
      </c>
      <c r="H39" s="36">
        <v>13592176</v>
      </c>
      <c r="I39" s="36">
        <v>22831494.399999999</v>
      </c>
      <c r="J39" s="36">
        <v>14530533</v>
      </c>
      <c r="K39" s="36">
        <v>22723653</v>
      </c>
      <c r="L39" s="27"/>
      <c r="M39" s="27"/>
      <c r="N39" s="19"/>
      <c r="O39" s="19"/>
      <c r="P39" s="18"/>
      <c r="Q39" s="18"/>
      <c r="R39" s="28"/>
      <c r="S39" s="28"/>
      <c r="T39" s="18"/>
      <c r="U39" s="18"/>
      <c r="V39" s="5"/>
    </row>
    <row r="40" spans="1:22">
      <c r="A40" s="33">
        <f t="shared" si="0"/>
        <v>10</v>
      </c>
      <c r="B40" s="36">
        <v>14576990</v>
      </c>
      <c r="C40" s="36">
        <v>23110935</v>
      </c>
      <c r="D40" s="36"/>
      <c r="E40" s="36"/>
      <c r="F40" s="36">
        <v>16466070.399999993</v>
      </c>
      <c r="G40" s="36">
        <v>24956103.46666665</v>
      </c>
      <c r="H40" s="36">
        <v>15104752</v>
      </c>
      <c r="I40" s="36">
        <v>26432265.600000001</v>
      </c>
      <c r="J40" s="36">
        <v>15756000</v>
      </c>
      <c r="K40" s="36">
        <v>25629760</v>
      </c>
      <c r="L40" s="27"/>
      <c r="M40" s="27"/>
      <c r="N40" s="19"/>
      <c r="O40" s="19"/>
      <c r="P40" s="18"/>
      <c r="Q40" s="18"/>
      <c r="R40" s="28"/>
      <c r="S40" s="28"/>
      <c r="T40" s="18"/>
      <c r="U40" s="18"/>
      <c r="V40" s="5"/>
    </row>
    <row r="41" spans="1:22">
      <c r="A41" s="33">
        <f t="shared" si="0"/>
        <v>11</v>
      </c>
      <c r="B41" s="36">
        <v>16197595</v>
      </c>
      <c r="C41" s="36">
        <v>27110435</v>
      </c>
      <c r="D41" s="36"/>
      <c r="E41" s="36"/>
      <c r="F41" s="36">
        <v>18015262.326490939</v>
      </c>
      <c r="G41" s="36">
        <v>29343504.722803064</v>
      </c>
      <c r="H41" s="36">
        <v>16541699.199999999</v>
      </c>
      <c r="I41" s="36">
        <v>30663276.800000001</v>
      </c>
      <c r="J41" s="36">
        <v>17856800</v>
      </c>
      <c r="K41" s="36">
        <v>30286533</v>
      </c>
      <c r="L41" s="27"/>
      <c r="M41" s="27"/>
      <c r="N41" s="19"/>
      <c r="O41" s="19"/>
      <c r="P41" s="18"/>
      <c r="Q41" s="18"/>
      <c r="R41" s="28"/>
      <c r="S41" s="28"/>
      <c r="T41" s="18"/>
      <c r="U41" s="18"/>
      <c r="V41" s="5"/>
    </row>
    <row r="42" spans="1:22">
      <c r="A42" s="33">
        <f t="shared" si="0"/>
        <v>12</v>
      </c>
      <c r="B42" s="36">
        <v>18073560</v>
      </c>
      <c r="C42" s="36">
        <v>31764485</v>
      </c>
      <c r="D42" s="36"/>
      <c r="E42" s="36"/>
      <c r="F42" s="36">
        <v>19578055.466666657</v>
      </c>
      <c r="G42" s="36">
        <v>33734646.399999961</v>
      </c>
      <c r="H42" s="36">
        <v>17970243.199999999</v>
      </c>
      <c r="I42" s="36">
        <v>34352281.600000001</v>
      </c>
      <c r="J42" s="36">
        <v>19362373</v>
      </c>
      <c r="K42" s="36">
        <v>34102986</v>
      </c>
      <c r="L42" s="27"/>
      <c r="M42" s="27"/>
      <c r="N42" s="19"/>
      <c r="O42" s="19"/>
      <c r="P42" s="18"/>
      <c r="Q42" s="18"/>
      <c r="R42" s="28"/>
      <c r="S42" s="28"/>
      <c r="T42" s="18"/>
      <c r="U42" s="18"/>
      <c r="V42" s="5"/>
    </row>
    <row r="43" spans="1:22">
      <c r="A43" s="33">
        <f t="shared" si="0"/>
        <v>13</v>
      </c>
      <c r="B43" s="36">
        <v>19989520</v>
      </c>
      <c r="C43" s="36">
        <v>35532470</v>
      </c>
      <c r="D43" s="36"/>
      <c r="E43" s="36"/>
      <c r="F43" s="36">
        <v>21188208.911030002</v>
      </c>
      <c r="G43" s="36">
        <v>36763002.123889752</v>
      </c>
      <c r="H43" s="36">
        <v>19579456</v>
      </c>
      <c r="I43" s="36">
        <v>36936265.600000001</v>
      </c>
      <c r="J43" s="36">
        <v>21043013</v>
      </c>
      <c r="K43" s="36">
        <v>36764000</v>
      </c>
      <c r="L43" s="27"/>
      <c r="M43" s="27"/>
      <c r="N43" s="19"/>
      <c r="O43" s="19"/>
      <c r="P43" s="18"/>
      <c r="Q43" s="18"/>
      <c r="R43" s="28"/>
      <c r="S43" s="28"/>
      <c r="T43" s="18"/>
      <c r="U43" s="18"/>
      <c r="V43" s="5"/>
    </row>
    <row r="44" spans="1:22">
      <c r="A44" s="33">
        <f t="shared" si="0"/>
        <v>14</v>
      </c>
      <c r="B44" s="36">
        <v>21833660</v>
      </c>
      <c r="C44" s="36">
        <v>38134995</v>
      </c>
      <c r="D44" s="36"/>
      <c r="E44" s="36"/>
      <c r="F44" s="36">
        <v>22957542.399999987</v>
      </c>
      <c r="G44" s="36">
        <v>38660322.133333318</v>
      </c>
      <c r="H44" s="36">
        <v>21688659.199999999</v>
      </c>
      <c r="I44" s="36">
        <v>38520268.799999997</v>
      </c>
      <c r="J44" s="36">
        <v>22583600</v>
      </c>
      <c r="K44" s="36">
        <v>38409626</v>
      </c>
      <c r="L44" s="27"/>
      <c r="M44" s="27"/>
      <c r="N44" s="19"/>
      <c r="O44" s="19"/>
      <c r="P44" s="18"/>
      <c r="Q44" s="18"/>
      <c r="R44" s="28"/>
      <c r="S44" s="28"/>
      <c r="T44" s="18"/>
      <c r="U44" s="18"/>
      <c r="V44" s="5"/>
    </row>
    <row r="45" spans="1:22">
      <c r="A45" s="33">
        <f t="shared" si="0"/>
        <v>15</v>
      </c>
      <c r="B45" s="36">
        <v>23749525</v>
      </c>
      <c r="C45" s="36">
        <v>39284495</v>
      </c>
      <c r="D45" s="36"/>
      <c r="E45" s="36"/>
      <c r="F45" s="36">
        <v>25135047.583837304</v>
      </c>
      <c r="G45" s="36">
        <v>39395644.950609826</v>
      </c>
      <c r="H45" s="36">
        <v>24037353.600000001</v>
      </c>
      <c r="I45" s="36">
        <v>39276556.799999997</v>
      </c>
      <c r="J45" s="36">
        <v>24509333</v>
      </c>
      <c r="K45" s="36">
        <v>39530053</v>
      </c>
      <c r="L45" s="27"/>
      <c r="M45" s="27"/>
      <c r="N45" s="19"/>
      <c r="O45" s="19"/>
      <c r="P45" s="18"/>
      <c r="Q45" s="18"/>
      <c r="R45" s="28"/>
      <c r="S45" s="28"/>
      <c r="T45" s="18"/>
      <c r="U45" s="18"/>
      <c r="V45" s="5"/>
    </row>
    <row r="46" spans="1:22">
      <c r="A46" s="33">
        <f t="shared" si="0"/>
        <v>16</v>
      </c>
      <c r="B46" s="36">
        <v>26248215</v>
      </c>
      <c r="C46" s="36">
        <v>39635805</v>
      </c>
      <c r="D46" s="36"/>
      <c r="E46" s="36"/>
      <c r="F46" s="36">
        <v>27503673.59999999</v>
      </c>
      <c r="G46" s="36">
        <v>39751337.600000016</v>
      </c>
      <c r="H46" s="36">
        <v>26575120</v>
      </c>
      <c r="I46" s="36">
        <v>39675708.799999997</v>
      </c>
      <c r="J46" s="36">
        <v>26049920</v>
      </c>
      <c r="K46" s="36">
        <v>39810160</v>
      </c>
      <c r="L46" s="27"/>
      <c r="M46" s="27"/>
      <c r="N46" s="19"/>
      <c r="O46" s="19"/>
      <c r="P46" s="18"/>
      <c r="Q46" s="18"/>
      <c r="R46" s="28"/>
      <c r="S46" s="28"/>
      <c r="T46" s="18"/>
      <c r="U46" s="18"/>
      <c r="V46" s="5"/>
    </row>
    <row r="47" spans="1:22" ht="15">
      <c r="A47" s="33">
        <f t="shared" si="0"/>
        <v>17</v>
      </c>
      <c r="B47" s="36">
        <v>28547310</v>
      </c>
      <c r="C47" s="29">
        <v>39883280</v>
      </c>
      <c r="D47" s="36"/>
      <c r="E47" s="36"/>
      <c r="F47" s="36">
        <v>29944572.278061923</v>
      </c>
      <c r="G47" s="36">
        <v>39858537.048748784</v>
      </c>
      <c r="H47" s="36">
        <v>28932217.600000001</v>
      </c>
      <c r="I47" s="36">
        <v>39810160</v>
      </c>
      <c r="J47" s="36">
        <v>28360799</v>
      </c>
      <c r="K47" s="36">
        <v>39880186</v>
      </c>
      <c r="L47" s="27"/>
      <c r="M47" s="27"/>
      <c r="N47" s="19"/>
      <c r="O47" s="19"/>
      <c r="P47" s="18"/>
      <c r="Q47" s="18"/>
      <c r="R47" s="28"/>
      <c r="S47" s="28"/>
      <c r="T47" s="18"/>
      <c r="U47" s="18"/>
      <c r="V47" s="5"/>
    </row>
    <row r="48" spans="1:22" ht="15">
      <c r="A48" s="33">
        <f t="shared" si="0"/>
        <v>18</v>
      </c>
      <c r="B48" s="36">
        <v>31277515</v>
      </c>
      <c r="C48" s="30">
        <v>39915200</v>
      </c>
      <c r="D48" s="36"/>
      <c r="E48" s="36"/>
      <c r="F48" s="36">
        <v>32244478.933333326</v>
      </c>
      <c r="G48" s="36">
        <v>39903995.733333379</v>
      </c>
      <c r="H48" s="36">
        <v>31335532.800000001</v>
      </c>
      <c r="I48" s="36">
        <v>39885788.799999997</v>
      </c>
      <c r="J48" s="36">
        <v>30461599</v>
      </c>
      <c r="K48" s="36">
        <v>39915200</v>
      </c>
      <c r="L48" s="27"/>
      <c r="M48" s="27"/>
      <c r="N48" s="19"/>
      <c r="O48" s="19"/>
      <c r="P48" s="18"/>
      <c r="Q48" s="18"/>
      <c r="R48" s="28"/>
      <c r="S48" s="28"/>
      <c r="T48" s="18"/>
      <c r="U48" s="18"/>
      <c r="V48" s="5"/>
    </row>
    <row r="49" spans="1:43" ht="15">
      <c r="A49" s="33">
        <f t="shared" si="0"/>
        <v>19</v>
      </c>
      <c r="B49" s="36">
        <v>33432970</v>
      </c>
      <c r="C49" s="32">
        <v>39915200</v>
      </c>
      <c r="D49" s="36"/>
      <c r="E49" s="36"/>
      <c r="F49" s="36">
        <v>34213162.157495134</v>
      </c>
      <c r="G49" s="36">
        <v>39912207.407407448</v>
      </c>
      <c r="H49" s="36">
        <v>33516163.199999999</v>
      </c>
      <c r="I49" s="36">
        <v>39898393.600000001</v>
      </c>
      <c r="J49" s="36">
        <v>32877519</v>
      </c>
      <c r="K49" s="36">
        <v>39915200</v>
      </c>
      <c r="L49" s="27"/>
      <c r="M49" s="27"/>
      <c r="N49" s="19"/>
      <c r="O49" s="19"/>
      <c r="P49" s="18"/>
      <c r="Q49" s="18"/>
      <c r="R49" s="28"/>
      <c r="S49" s="28"/>
      <c r="T49" s="18"/>
      <c r="U49" s="18"/>
      <c r="V49" s="5"/>
    </row>
    <row r="50" spans="1:43" ht="15">
      <c r="A50" s="33">
        <f t="shared" si="0"/>
        <v>20</v>
      </c>
      <c r="B50" s="36">
        <v>35332970</v>
      </c>
      <c r="C50" s="30">
        <v>39915200</v>
      </c>
      <c r="D50" s="36"/>
      <c r="E50" s="36"/>
      <c r="F50" s="36">
        <v>35821441.066666655</v>
      </c>
      <c r="G50" s="36">
        <v>39915200.000000045</v>
      </c>
      <c r="H50" s="36">
        <v>35201004.799999997</v>
      </c>
      <c r="I50" s="36">
        <v>39915200</v>
      </c>
      <c r="J50" s="36">
        <v>34278053</v>
      </c>
      <c r="K50" s="36">
        <v>39915200</v>
      </c>
      <c r="L50" s="27"/>
      <c r="M50" s="27"/>
      <c r="N50" s="19"/>
      <c r="O50" s="19"/>
      <c r="P50" s="18"/>
      <c r="Q50" s="18"/>
      <c r="R50" s="28"/>
      <c r="S50" s="28"/>
      <c r="T50" s="18"/>
      <c r="U50" s="18"/>
      <c r="V50" s="5"/>
    </row>
    <row r="51" spans="1:43" ht="15">
      <c r="A51" s="33">
        <f t="shared" si="0"/>
        <v>21</v>
      </c>
      <c r="B51" s="36">
        <v>36690045</v>
      </c>
      <c r="C51" s="30">
        <v>39915200</v>
      </c>
      <c r="D51" s="36"/>
      <c r="E51" s="36"/>
      <c r="F51" s="36">
        <v>37014003.892772295</v>
      </c>
      <c r="G51" s="36">
        <v>39915200.000000045</v>
      </c>
      <c r="H51" s="36">
        <v>36495097.600000001</v>
      </c>
      <c r="I51" s="36">
        <v>39915200</v>
      </c>
      <c r="J51" s="36">
        <v>35713600</v>
      </c>
      <c r="K51" s="36">
        <v>39915200</v>
      </c>
      <c r="L51" s="27"/>
      <c r="M51" s="27"/>
      <c r="N51" s="19"/>
      <c r="O51" s="19"/>
      <c r="P51" s="18"/>
      <c r="Q51" s="18"/>
      <c r="R51" s="28"/>
      <c r="S51" s="28"/>
      <c r="T51" s="18"/>
      <c r="U51" s="18"/>
      <c r="V51" s="5"/>
    </row>
    <row r="52" spans="1:43" ht="15">
      <c r="A52" s="33">
        <f t="shared" si="0"/>
        <v>22</v>
      </c>
      <c r="B52" s="36">
        <v>37735805</v>
      </c>
      <c r="C52" s="30">
        <v>39915200</v>
      </c>
      <c r="D52" s="36"/>
      <c r="E52" s="36"/>
      <c r="F52" s="36">
        <v>37908235.733333319</v>
      </c>
      <c r="G52" s="36">
        <v>39915200.000000045</v>
      </c>
      <c r="H52" s="36">
        <v>37621126.399999999</v>
      </c>
      <c r="I52" s="36">
        <v>39915200</v>
      </c>
      <c r="J52" s="36">
        <v>37289200</v>
      </c>
      <c r="K52" s="36">
        <v>39915200</v>
      </c>
      <c r="L52" s="27"/>
      <c r="M52" s="27"/>
      <c r="N52" s="19"/>
      <c r="O52" s="19"/>
      <c r="P52" s="18"/>
      <c r="Q52" s="18"/>
      <c r="R52" s="28"/>
      <c r="S52" s="28"/>
      <c r="T52" s="18"/>
      <c r="U52" s="18"/>
      <c r="V52" s="5"/>
    </row>
    <row r="53" spans="1:43" ht="15">
      <c r="A53" s="33">
        <f t="shared" si="0"/>
        <v>23</v>
      </c>
      <c r="B53" s="36">
        <v>38621965</v>
      </c>
      <c r="C53" s="30">
        <v>39915200</v>
      </c>
      <c r="D53" s="36"/>
      <c r="E53" s="36"/>
      <c r="F53" s="36">
        <v>38552845.030027971</v>
      </c>
      <c r="G53" s="36">
        <v>39915200.000000045</v>
      </c>
      <c r="H53" s="36">
        <v>38343801.600000001</v>
      </c>
      <c r="I53" s="36">
        <v>39915200</v>
      </c>
      <c r="J53" s="36">
        <v>37989466</v>
      </c>
      <c r="K53" s="36">
        <v>39915200</v>
      </c>
      <c r="L53" s="27"/>
      <c r="M53" s="27"/>
      <c r="N53" s="19"/>
      <c r="O53" s="19"/>
      <c r="P53" s="18"/>
      <c r="Q53" s="18"/>
      <c r="R53" s="28"/>
      <c r="S53" s="28"/>
      <c r="T53" s="18"/>
      <c r="U53" s="18"/>
      <c r="V53" s="5"/>
    </row>
    <row r="54" spans="1:43" ht="15">
      <c r="A54" s="33">
        <f t="shared" si="0"/>
        <v>24</v>
      </c>
      <c r="B54" s="36">
        <v>39108935</v>
      </c>
      <c r="C54" s="30">
        <v>39915200</v>
      </c>
      <c r="D54" s="36"/>
      <c r="E54" s="36"/>
      <c r="F54" s="36">
        <v>39010455.466666646</v>
      </c>
      <c r="G54" s="36">
        <v>39915200.000000045</v>
      </c>
      <c r="H54" s="36">
        <v>38705139.200000003</v>
      </c>
      <c r="I54" s="36">
        <v>39915200</v>
      </c>
      <c r="J54" s="36">
        <v>38549680</v>
      </c>
      <c r="K54" s="36">
        <v>39915200</v>
      </c>
      <c r="L54" s="27"/>
      <c r="M54" s="27"/>
      <c r="N54" s="19"/>
      <c r="O54" s="19"/>
      <c r="P54" s="18"/>
      <c r="Q54" s="18"/>
      <c r="R54" s="28"/>
      <c r="S54" s="28"/>
      <c r="T54" s="18"/>
      <c r="U54" s="18"/>
      <c r="V54" s="5"/>
    </row>
    <row r="55" spans="1:43" ht="15">
      <c r="A55" s="33">
        <f t="shared" si="0"/>
        <v>25</v>
      </c>
      <c r="B55" s="36">
        <v>39460150</v>
      </c>
      <c r="C55" s="30">
        <v>39915200</v>
      </c>
      <c r="D55" s="36"/>
      <c r="E55" s="36"/>
      <c r="F55" s="36">
        <v>39306246.495863937</v>
      </c>
      <c r="G55" s="36">
        <v>39915200.000000045</v>
      </c>
      <c r="H55" s="36">
        <v>39112694.399999999</v>
      </c>
      <c r="I55" s="36">
        <v>39915200</v>
      </c>
      <c r="J55" s="36">
        <v>38969840</v>
      </c>
      <c r="K55" s="36">
        <v>39915200</v>
      </c>
      <c r="L55" s="27"/>
      <c r="M55" s="27"/>
      <c r="N55" s="19"/>
      <c r="O55" s="19"/>
      <c r="P55" s="18"/>
      <c r="Q55" s="18"/>
      <c r="R55" s="28"/>
      <c r="S55" s="28"/>
      <c r="T55" s="18"/>
      <c r="U55" s="18"/>
      <c r="V55" s="5"/>
    </row>
    <row r="56" spans="1:43" ht="15">
      <c r="A56" s="33">
        <f t="shared" si="0"/>
        <v>26</v>
      </c>
      <c r="B56" s="36">
        <v>39556005</v>
      </c>
      <c r="C56" s="30">
        <v>39915200</v>
      </c>
      <c r="D56" s="36"/>
      <c r="E56" s="36"/>
      <c r="F56" s="36">
        <v>39517448.533333339</v>
      </c>
      <c r="G56" s="36">
        <v>39915200.000000045</v>
      </c>
      <c r="H56" s="36">
        <v>39381596.799999997</v>
      </c>
      <c r="I56" s="36">
        <v>39915200</v>
      </c>
      <c r="J56" s="36">
        <v>39354986</v>
      </c>
      <c r="K56" s="36">
        <v>39915200</v>
      </c>
      <c r="L56" s="27"/>
      <c r="M56" s="27"/>
      <c r="N56" s="19"/>
      <c r="O56" s="19"/>
      <c r="P56" s="18"/>
      <c r="Q56" s="18"/>
      <c r="R56" s="28"/>
      <c r="S56" s="28"/>
      <c r="T56" s="18"/>
      <c r="U56" s="18"/>
      <c r="V56" s="5"/>
    </row>
    <row r="57" spans="1:43" ht="15">
      <c r="A57" s="33">
        <f t="shared" si="0"/>
        <v>27</v>
      </c>
      <c r="B57" s="36">
        <v>39667725</v>
      </c>
      <c r="C57" s="30">
        <v>39915200</v>
      </c>
      <c r="D57" s="36"/>
      <c r="E57" s="36"/>
      <c r="F57" s="36">
        <v>39681738.993366681</v>
      </c>
      <c r="G57" s="36">
        <v>39915200.000000045</v>
      </c>
      <c r="H57" s="36">
        <v>39612684.799999997</v>
      </c>
      <c r="I57" s="36">
        <v>39915200</v>
      </c>
      <c r="J57" s="36">
        <v>39390000</v>
      </c>
      <c r="K57" s="36">
        <v>39915200</v>
      </c>
      <c r="L57" s="27"/>
      <c r="M57" s="27"/>
      <c r="N57" s="19"/>
      <c r="O57" s="19"/>
      <c r="P57" s="18"/>
      <c r="Q57" s="18"/>
      <c r="R57" s="28"/>
      <c r="S57" s="28"/>
      <c r="T57" s="18"/>
      <c r="U57" s="18"/>
      <c r="V57" s="5"/>
    </row>
    <row r="58" spans="1:43" ht="15">
      <c r="A58" s="33">
        <f t="shared" si="0"/>
        <v>28</v>
      </c>
      <c r="B58" s="36">
        <v>39763485</v>
      </c>
      <c r="C58" s="30">
        <v>39915200</v>
      </c>
      <c r="D58" s="36"/>
      <c r="E58" s="36"/>
      <c r="F58" s="36">
        <v>39791953.06666667</v>
      </c>
      <c r="G58" s="36">
        <v>39915200.000000045</v>
      </c>
      <c r="H58" s="36">
        <v>39734531.200000003</v>
      </c>
      <c r="I58" s="36">
        <v>39915200</v>
      </c>
      <c r="J58" s="36">
        <v>39740133</v>
      </c>
      <c r="K58" s="36">
        <v>39915200</v>
      </c>
      <c r="L58" s="27"/>
      <c r="M58" s="27"/>
      <c r="N58" s="19"/>
      <c r="O58" s="19"/>
      <c r="P58" s="18"/>
      <c r="Q58" s="18"/>
      <c r="R58" s="28"/>
      <c r="S58" s="28"/>
      <c r="T58" s="18"/>
      <c r="U58" s="18"/>
      <c r="V58" s="5"/>
    </row>
    <row r="59" spans="1:43" ht="15">
      <c r="A59" s="33">
        <f t="shared" si="0"/>
        <v>29</v>
      </c>
      <c r="B59" s="36">
        <v>39835400</v>
      </c>
      <c r="C59" s="30">
        <v>39915200</v>
      </c>
      <c r="D59" s="36"/>
      <c r="E59" s="36"/>
      <c r="F59" s="36">
        <v>39852062.368209243</v>
      </c>
      <c r="G59" s="36"/>
      <c r="H59" s="36">
        <v>39784950.399999999</v>
      </c>
      <c r="I59" s="36">
        <v>39915200</v>
      </c>
      <c r="J59" s="36">
        <v>39740133</v>
      </c>
      <c r="K59" s="36">
        <v>39915200</v>
      </c>
      <c r="L59" s="27"/>
      <c r="M59" s="27"/>
      <c r="N59" s="19"/>
      <c r="O59" s="19"/>
      <c r="P59" s="18"/>
      <c r="Q59" s="18"/>
      <c r="R59" s="28"/>
      <c r="S59" s="28"/>
      <c r="T59" s="18"/>
      <c r="U59" s="18"/>
      <c r="V59" s="5"/>
    </row>
    <row r="60" spans="1:43" ht="15">
      <c r="A60" s="33">
        <f t="shared" si="0"/>
        <v>30</v>
      </c>
      <c r="B60" s="36">
        <v>39843380</v>
      </c>
      <c r="C60" s="30">
        <v>39915200</v>
      </c>
      <c r="D60" s="36"/>
      <c r="E60" s="36"/>
      <c r="F60" s="36">
        <v>39885788.800000034</v>
      </c>
      <c r="G60" s="36"/>
      <c r="H60" s="36">
        <v>39826966.399999999</v>
      </c>
      <c r="I60" s="36">
        <v>39915200</v>
      </c>
      <c r="J60" s="36">
        <v>39845173</v>
      </c>
      <c r="K60" s="36">
        <v>39915200</v>
      </c>
      <c r="L60" s="27"/>
      <c r="M60" s="27"/>
      <c r="N60" s="19"/>
      <c r="O60" s="19"/>
      <c r="P60" s="18"/>
      <c r="Q60" s="18"/>
      <c r="R60" s="28"/>
      <c r="S60" s="28"/>
      <c r="T60" s="18"/>
      <c r="U60" s="18"/>
      <c r="V60" s="5"/>
    </row>
    <row r="61" spans="1:43">
      <c r="A61" s="33"/>
      <c r="B61" s="36"/>
      <c r="C61" s="36"/>
      <c r="D61" s="36"/>
      <c r="E61" s="36"/>
      <c r="F61" s="36"/>
      <c r="G61" s="36"/>
      <c r="H61" s="36"/>
      <c r="I61" s="36"/>
      <c r="J61" s="36"/>
      <c r="K61" s="36"/>
      <c r="L61" s="18"/>
      <c r="M61" s="18"/>
      <c r="N61" s="36"/>
      <c r="O61" s="36"/>
      <c r="P61" s="18"/>
      <c r="Q61" s="18"/>
      <c r="R61" s="36"/>
      <c r="S61" s="36"/>
      <c r="T61" s="36"/>
      <c r="U61" s="36"/>
    </row>
    <row r="62" spans="1:43">
      <c r="A62" s="35" t="s">
        <v>51</v>
      </c>
      <c r="B62" s="22">
        <f t="shared" ref="B62:U62" si="1">IF(OR(MIN(B$30:B$61)&gt;$B64*$B$65,SUM(B$30:B$61)=0),"",(LOG10(($B64*$B$65)/INDEX(B$30:B$61,MATCH($B64*$B$65,B$30:B$61)))/LOG10(INDEX(B$30:B$61,MATCH($B64*$B$65,B$30:B$61))/INDEX(B$30:B$61,1+MATCH($B64*$B$65,B$30:B$61))))*(INDEX($A$30:$A$61,MATCH($B64*$B$65,B$30:B$61))-INDEX($A$30:$A$61,1+MATCH($B64*$B$65,B$30:B$61)))+INDEX($A$30:$A$61,MATCH($B64*$B$65,B$30:B$61)))</f>
        <v>16.744172908449027</v>
      </c>
      <c r="C62" s="22">
        <f t="shared" si="1"/>
        <v>11.190390238066541</v>
      </c>
      <c r="D62" s="22" t="str">
        <f t="shared" si="1"/>
        <v/>
      </c>
      <c r="E62" s="22" t="str">
        <f t="shared" si="1"/>
        <v/>
      </c>
      <c r="F62" s="22">
        <f t="shared" si="1"/>
        <v>16.185381118518062</v>
      </c>
      <c r="G62" s="22">
        <f t="shared" si="1"/>
        <v>10.697510888315097</v>
      </c>
      <c r="H62" s="22">
        <f t="shared" si="1"/>
        <v>16.589628445496388</v>
      </c>
      <c r="I62" s="22">
        <f t="shared" si="1"/>
        <v>10.373765509914829</v>
      </c>
      <c r="J62" s="22">
        <f t="shared" si="1"/>
        <v>16.82439043482238</v>
      </c>
      <c r="K62" s="22">
        <f t="shared" si="1"/>
        <v>10.517092602019069</v>
      </c>
      <c r="L62" s="22" t="str">
        <f t="shared" si="1"/>
        <v/>
      </c>
      <c r="M62" s="22" t="str">
        <f t="shared" si="1"/>
        <v/>
      </c>
      <c r="N62" s="22" t="str">
        <f t="shared" si="1"/>
        <v/>
      </c>
      <c r="O62" s="22" t="str">
        <f t="shared" si="1"/>
        <v/>
      </c>
      <c r="P62" s="22" t="str">
        <f t="shared" si="1"/>
        <v/>
      </c>
      <c r="Q62" s="22" t="str">
        <f t="shared" si="1"/>
        <v/>
      </c>
      <c r="R62" s="22" t="str">
        <f t="shared" si="1"/>
        <v/>
      </c>
      <c r="S62" s="22" t="str">
        <f t="shared" si="1"/>
        <v/>
      </c>
      <c r="T62" s="22" t="str">
        <f t="shared" si="1"/>
        <v/>
      </c>
      <c r="U62" s="22" t="str">
        <f t="shared" si="1"/>
        <v/>
      </c>
      <c r="W62" s="35"/>
      <c r="X62" s="22"/>
      <c r="Y62" s="22"/>
      <c r="Z62" s="22"/>
      <c r="AA62" s="22"/>
      <c r="AB62" s="22"/>
      <c r="AC62" s="22"/>
      <c r="AD62" s="22"/>
      <c r="AE62" s="22"/>
      <c r="AF62" s="22"/>
      <c r="AG62" s="22"/>
      <c r="AH62" s="22"/>
      <c r="AI62" s="22"/>
      <c r="AJ62" s="22"/>
      <c r="AK62" s="22"/>
      <c r="AL62" s="22"/>
      <c r="AM62" s="22"/>
      <c r="AN62" s="22"/>
      <c r="AO62" s="22"/>
      <c r="AP62" s="22"/>
      <c r="AQ62" s="22"/>
    </row>
    <row r="63" spans="1:43">
      <c r="A63" s="35"/>
      <c r="B63" s="22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</row>
    <row r="64" spans="1:43">
      <c r="A64" s="24" t="s">
        <v>50</v>
      </c>
      <c r="B64" s="16">
        <v>0.7</v>
      </c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</row>
    <row r="65" spans="1:19">
      <c r="A65" s="15" t="s">
        <v>0</v>
      </c>
      <c r="B65" s="46">
        <v>39915200</v>
      </c>
      <c r="C65" s="45" t="s">
        <v>1</v>
      </c>
      <c r="D65" s="34"/>
      <c r="E65" s="34"/>
      <c r="F65" s="34"/>
      <c r="G65" s="34"/>
      <c r="H65" s="34"/>
      <c r="I65" s="34"/>
      <c r="R65" s="31"/>
      <c r="S65" s="31"/>
    </row>
    <row r="66" spans="1:19">
      <c r="D66" s="34"/>
      <c r="E66" s="34"/>
      <c r="F66" s="34"/>
      <c r="G66" s="34"/>
      <c r="H66" s="34"/>
      <c r="I66" s="34"/>
    </row>
    <row r="67" spans="1:19" ht="54" customHeight="1">
      <c r="D67" s="34"/>
      <c r="E67" s="34"/>
      <c r="F67" s="34"/>
      <c r="G67" s="34"/>
      <c r="H67" s="34"/>
      <c r="I67" s="34"/>
    </row>
    <row r="68" spans="1:19">
      <c r="D68" s="34"/>
      <c r="E68" s="34"/>
      <c r="F68" s="34"/>
      <c r="G68" s="34"/>
      <c r="H68" s="34"/>
      <c r="I68" s="34"/>
    </row>
    <row r="69" spans="1:19">
      <c r="D69" s="34"/>
      <c r="E69" s="34"/>
      <c r="F69" s="34"/>
      <c r="G69" s="34"/>
      <c r="H69" s="34"/>
      <c r="I69" s="34"/>
    </row>
    <row r="70" spans="1:19">
      <c r="D70" s="34"/>
      <c r="E70" s="34"/>
      <c r="F70" s="34"/>
      <c r="G70" s="34"/>
      <c r="H70" s="34"/>
      <c r="I70" s="34"/>
    </row>
    <row r="71" spans="1:19">
      <c r="D71" s="34"/>
      <c r="E71" s="34"/>
      <c r="F71" s="34"/>
      <c r="G71" s="34"/>
      <c r="H71" s="34"/>
      <c r="I71" s="34"/>
    </row>
    <row r="72" spans="1:19">
      <c r="D72" s="34"/>
      <c r="E72" s="34"/>
      <c r="F72" s="34"/>
      <c r="G72" s="34"/>
      <c r="H72" s="34"/>
      <c r="I72" s="34"/>
    </row>
    <row r="73" spans="1:19">
      <c r="D73" s="34"/>
      <c r="E73" s="34"/>
      <c r="F73" s="34"/>
      <c r="G73" s="34"/>
      <c r="H73" s="34"/>
      <c r="I73" s="34"/>
    </row>
    <row r="74" spans="1:19">
      <c r="D74" s="34"/>
      <c r="E74" s="34"/>
      <c r="F74" s="34"/>
      <c r="G74" s="34"/>
      <c r="H74" s="34"/>
      <c r="I74" s="34"/>
    </row>
    <row r="75" spans="1:19">
      <c r="D75" s="34"/>
      <c r="E75" s="34"/>
      <c r="F75" s="34"/>
      <c r="G75" s="34"/>
      <c r="H75" s="34"/>
      <c r="I75" s="34"/>
    </row>
    <row r="76" spans="1:19">
      <c r="D76" s="34"/>
      <c r="E76" s="34"/>
      <c r="F76" s="34"/>
      <c r="G76" s="34"/>
      <c r="H76" s="34"/>
      <c r="I76" s="34"/>
    </row>
    <row r="77" spans="1:19">
      <c r="D77" s="34"/>
      <c r="E77" s="34"/>
      <c r="F77" s="34"/>
      <c r="G77" s="34"/>
      <c r="H77" s="34"/>
      <c r="I77" s="34"/>
    </row>
    <row r="78" spans="1:19">
      <c r="D78" s="34"/>
      <c r="E78" s="34"/>
      <c r="F78" s="34"/>
      <c r="G78" s="34"/>
      <c r="H78" s="34"/>
      <c r="I78" s="34"/>
    </row>
    <row r="79" spans="1:19">
      <c r="D79" s="34"/>
      <c r="E79" s="34"/>
      <c r="F79" s="34"/>
      <c r="G79" s="34"/>
      <c r="H79" s="34"/>
      <c r="I79" s="34"/>
    </row>
    <row r="80" spans="1:19">
      <c r="D80" s="34"/>
      <c r="E80" s="34"/>
      <c r="F80" s="34"/>
      <c r="G80" s="34"/>
      <c r="H80" s="34"/>
      <c r="I80" s="34"/>
    </row>
    <row r="81" spans="4:9">
      <c r="D81" s="34"/>
      <c r="E81" s="34"/>
      <c r="F81" s="34"/>
      <c r="G81" s="34"/>
      <c r="H81" s="34"/>
      <c r="I81" s="34"/>
    </row>
    <row r="82" spans="4:9">
      <c r="D82" s="34"/>
      <c r="E82" s="34"/>
      <c r="F82" s="34"/>
      <c r="G82" s="34"/>
      <c r="H82" s="34"/>
      <c r="I82" s="34"/>
    </row>
    <row r="83" spans="4:9">
      <c r="D83" s="34"/>
      <c r="E83" s="34"/>
      <c r="F83" s="34"/>
      <c r="G83" s="34"/>
      <c r="H83" s="34"/>
      <c r="I83" s="34"/>
    </row>
    <row r="84" spans="4:9">
      <c r="D84" s="34"/>
      <c r="E84" s="34"/>
      <c r="F84" s="34"/>
      <c r="G84" s="34"/>
      <c r="H84" s="34"/>
      <c r="I84" s="34"/>
    </row>
    <row r="85" spans="4:9">
      <c r="D85" s="34"/>
      <c r="E85" s="34"/>
      <c r="F85" s="34"/>
      <c r="G85" s="34"/>
      <c r="H85" s="34"/>
      <c r="I85" s="34"/>
    </row>
    <row r="86" spans="4:9">
      <c r="D86" s="34"/>
      <c r="E86" s="34"/>
      <c r="F86" s="34"/>
      <c r="G86" s="34"/>
      <c r="H86" s="34"/>
      <c r="I86" s="34"/>
    </row>
    <row r="87" spans="4:9">
      <c r="D87" s="34"/>
      <c r="E87" s="34"/>
      <c r="F87" s="34"/>
      <c r="G87" s="34"/>
      <c r="H87" s="34"/>
      <c r="I87" s="34"/>
    </row>
    <row r="88" spans="4:9">
      <c r="D88" s="34"/>
      <c r="E88" s="34"/>
      <c r="F88" s="34"/>
      <c r="G88" s="34"/>
      <c r="H88" s="34"/>
      <c r="I88" s="34"/>
    </row>
    <row r="89" spans="4:9">
      <c r="D89" s="34"/>
      <c r="E89" s="34"/>
      <c r="F89" s="34"/>
      <c r="G89" s="34"/>
      <c r="H89" s="34"/>
      <c r="I89" s="34"/>
    </row>
    <row r="90" spans="4:9">
      <c r="D90" s="34"/>
      <c r="E90" s="34"/>
      <c r="F90" s="34"/>
      <c r="G90" s="34"/>
      <c r="H90" s="34"/>
      <c r="I90" s="34"/>
    </row>
    <row r="91" spans="4:9">
      <c r="D91" s="34"/>
      <c r="E91" s="34"/>
      <c r="F91" s="34"/>
      <c r="G91" s="34"/>
      <c r="H91" s="34"/>
      <c r="I91" s="34"/>
    </row>
    <row r="92" spans="4:9">
      <c r="D92" s="34"/>
      <c r="E92" s="34"/>
      <c r="F92" s="34"/>
      <c r="G92" s="34"/>
      <c r="H92" s="34"/>
      <c r="I92" s="34"/>
    </row>
    <row r="93" spans="4:9">
      <c r="D93" s="34"/>
      <c r="E93" s="34"/>
      <c r="F93" s="34"/>
      <c r="G93" s="34"/>
      <c r="H93" s="34"/>
      <c r="I93" s="34"/>
    </row>
    <row r="94" spans="4:9">
      <c r="D94" s="34"/>
      <c r="E94" s="34"/>
      <c r="F94" s="34"/>
      <c r="G94" s="34"/>
      <c r="H94" s="34"/>
      <c r="I94" s="34"/>
    </row>
    <row r="95" spans="4:9">
      <c r="D95" s="34"/>
      <c r="E95" s="34"/>
      <c r="F95" s="34"/>
      <c r="G95" s="34"/>
      <c r="H95" s="34"/>
      <c r="I95" s="34"/>
    </row>
    <row r="96" spans="4:9">
      <c r="D96" s="34"/>
      <c r="E96" s="34"/>
      <c r="F96" s="34"/>
      <c r="G96" s="34"/>
      <c r="H96" s="34"/>
      <c r="I96" s="34"/>
    </row>
    <row r="97" spans="4:15">
      <c r="D97" s="34"/>
      <c r="E97" s="34"/>
      <c r="F97" s="34"/>
      <c r="G97" s="34"/>
      <c r="H97" s="34"/>
      <c r="I97" s="34"/>
    </row>
    <row r="98" spans="4:15">
      <c r="D98" s="34"/>
      <c r="E98" s="34"/>
      <c r="F98" s="34"/>
      <c r="G98" s="34"/>
      <c r="H98" s="34"/>
      <c r="I98" s="34"/>
    </row>
    <row r="99" spans="4:15">
      <c r="D99" s="34"/>
      <c r="E99" s="34"/>
      <c r="F99" s="34"/>
      <c r="G99" s="34"/>
      <c r="H99" s="34"/>
      <c r="I99" s="34"/>
    </row>
    <row r="100" spans="4:15">
      <c r="D100" s="34"/>
      <c r="E100" s="34"/>
      <c r="F100" s="34"/>
      <c r="G100" s="34"/>
      <c r="H100" s="34"/>
      <c r="I100" s="34"/>
    </row>
    <row r="101" spans="4:15">
      <c r="D101" s="34"/>
      <c r="E101" s="34"/>
      <c r="F101" s="34"/>
      <c r="G101" s="34"/>
      <c r="H101" s="34"/>
      <c r="I101" s="34"/>
    </row>
    <row r="102" spans="4:15">
      <c r="D102" s="34"/>
      <c r="E102" s="34"/>
      <c r="F102" s="34"/>
      <c r="G102" s="34"/>
      <c r="H102" s="34"/>
      <c r="I102" s="34"/>
    </row>
    <row r="103" spans="4:15">
      <c r="D103" s="34"/>
      <c r="E103" s="34"/>
      <c r="F103" s="34"/>
      <c r="G103" s="34"/>
      <c r="H103" s="34"/>
      <c r="I103" s="34"/>
    </row>
    <row r="104" spans="4:15">
      <c r="D104" s="34"/>
      <c r="E104" s="34"/>
      <c r="F104" s="34"/>
      <c r="G104" s="34"/>
      <c r="H104" s="34"/>
      <c r="I104" s="34"/>
    </row>
    <row r="105" spans="4:15">
      <c r="D105" s="34"/>
      <c r="E105" s="34"/>
      <c r="F105" s="34"/>
      <c r="G105" s="34"/>
      <c r="H105" s="34"/>
      <c r="I105" s="34"/>
    </row>
    <row r="106" spans="4:15">
      <c r="D106" s="34"/>
      <c r="E106" s="34"/>
      <c r="F106" s="34"/>
      <c r="G106" s="34"/>
      <c r="H106" s="34"/>
      <c r="I106" s="34"/>
    </row>
    <row r="107" spans="4:15">
      <c r="D107" s="34"/>
      <c r="E107" s="34"/>
      <c r="F107" s="34"/>
      <c r="G107" s="34"/>
      <c r="H107" s="34"/>
      <c r="I107" s="34"/>
    </row>
    <row r="108" spans="4:15">
      <c r="D108" s="34"/>
      <c r="E108" s="34"/>
      <c r="F108" s="34"/>
      <c r="G108" s="34"/>
      <c r="H108" s="34"/>
      <c r="I108" s="34"/>
    </row>
    <row r="109" spans="4:15">
      <c r="D109" s="34"/>
      <c r="E109" s="34"/>
      <c r="F109" s="34"/>
      <c r="G109" s="34"/>
      <c r="H109" s="34"/>
      <c r="I109" s="34"/>
    </row>
    <row r="110" spans="4:15">
      <c r="D110" s="12"/>
      <c r="E110" s="12"/>
      <c r="F110" s="12"/>
      <c r="G110" s="12"/>
      <c r="H110" s="12"/>
      <c r="I110" s="12"/>
      <c r="J110" s="10"/>
      <c r="K110" s="10"/>
      <c r="N110" s="11"/>
      <c r="O110" s="11"/>
    </row>
    <row r="111" spans="4:15">
      <c r="D111" s="12"/>
      <c r="E111" s="12"/>
      <c r="F111" s="12"/>
      <c r="G111" s="12"/>
      <c r="H111" s="12"/>
      <c r="I111" s="12"/>
      <c r="J111" s="10"/>
      <c r="K111" s="10"/>
      <c r="N111" s="11"/>
      <c r="O111" s="11"/>
    </row>
    <row r="112" spans="4:15">
      <c r="D112" s="12"/>
      <c r="E112" s="12"/>
      <c r="F112" s="12"/>
      <c r="G112" s="12"/>
      <c r="H112" s="12"/>
      <c r="I112" s="12"/>
      <c r="J112" s="10"/>
      <c r="K112" s="10"/>
      <c r="N112" s="11"/>
      <c r="O112" s="11"/>
    </row>
    <row r="113" spans="2:21">
      <c r="D113" s="12"/>
      <c r="E113" s="12"/>
      <c r="F113" s="12"/>
      <c r="G113" s="12"/>
      <c r="H113" s="12"/>
      <c r="I113" s="12"/>
      <c r="J113" s="10"/>
      <c r="K113" s="10"/>
      <c r="N113" s="11"/>
      <c r="O113" s="11"/>
    </row>
    <row r="114" spans="2:21">
      <c r="D114" s="12"/>
      <c r="E114" s="12"/>
      <c r="F114" s="12"/>
      <c r="G114" s="12"/>
      <c r="H114" s="12"/>
      <c r="I114" s="12"/>
      <c r="J114" s="10"/>
      <c r="K114" s="10"/>
      <c r="N114" s="11"/>
      <c r="O114" s="11"/>
    </row>
    <row r="115" spans="2:21">
      <c r="D115" s="12"/>
      <c r="E115" s="12"/>
      <c r="F115" s="12"/>
      <c r="G115" s="12"/>
      <c r="H115" s="12"/>
      <c r="I115" s="12"/>
      <c r="J115" s="10"/>
      <c r="K115" s="10"/>
      <c r="N115" s="11"/>
      <c r="O115" s="11"/>
    </row>
    <row r="116" spans="2:21">
      <c r="D116" s="12"/>
      <c r="E116" s="12"/>
      <c r="F116" s="12"/>
      <c r="G116" s="12"/>
      <c r="H116" s="12"/>
      <c r="I116" s="12"/>
      <c r="N116" s="13"/>
      <c r="O116" s="13"/>
    </row>
    <row r="117" spans="2:21">
      <c r="B117" s="14"/>
      <c r="C117" s="14"/>
      <c r="D117" s="12"/>
      <c r="E117" s="12"/>
      <c r="F117" s="12"/>
      <c r="G117" s="12"/>
      <c r="H117" s="12"/>
      <c r="I117" s="12"/>
      <c r="L117" s="14"/>
      <c r="M117" s="14"/>
      <c r="R117" s="14"/>
      <c r="S117" s="14"/>
      <c r="T117" s="14"/>
      <c r="U117" s="14"/>
    </row>
  </sheetData>
  <mergeCells count="11">
    <mergeCell ref="T28:U28"/>
    <mergeCell ref="A27:U27"/>
    <mergeCell ref="B28:C28"/>
    <mergeCell ref="D28:E28"/>
    <mergeCell ref="F28:G28"/>
    <mergeCell ref="H28:I28"/>
    <mergeCell ref="J28:K28"/>
    <mergeCell ref="L28:M28"/>
    <mergeCell ref="N28:O28"/>
    <mergeCell ref="P28:Q28"/>
    <mergeCell ref="R28:S28"/>
  </mergeCells>
  <phoneticPr fontId="5" type="noConversion"/>
  <pageMargins left="0.7" right="0.7" top="0.75" bottom="0.75" header="0.3" footer="0.3"/>
  <pageSetup paperSize="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117"/>
  <sheetViews>
    <sheetView topLeftCell="A29" zoomScale="70" zoomScaleNormal="70" workbookViewId="0">
      <selection activeCell="G58" sqref="G58"/>
    </sheetView>
  </sheetViews>
  <sheetFormatPr defaultColWidth="9.140625" defaultRowHeight="12.75"/>
  <cols>
    <col min="1" max="1" width="21.42578125" style="34" customWidth="1"/>
    <col min="2" max="3" width="9.7109375" style="34" customWidth="1"/>
    <col min="4" max="9" width="9.7109375" style="5" customWidth="1"/>
    <col min="10" max="21" width="9.7109375" style="34" customWidth="1"/>
    <col min="22" max="22" width="8.7109375" style="34" customWidth="1"/>
    <col min="23" max="23" width="23.7109375" style="34" customWidth="1"/>
    <col min="24" max="42" width="8.7109375" style="34" customWidth="1"/>
    <col min="43" max="16384" width="9.140625" style="34"/>
  </cols>
  <sheetData>
    <row r="1" spans="1:48">
      <c r="A1" s="7"/>
      <c r="B1" s="23"/>
      <c r="C1" s="23"/>
      <c r="D1" s="8"/>
      <c r="E1" s="8"/>
      <c r="F1" s="8"/>
      <c r="G1" s="8"/>
      <c r="H1" s="8"/>
      <c r="I1" s="8"/>
      <c r="J1" s="9"/>
      <c r="K1" s="9"/>
      <c r="S1" s="33"/>
      <c r="T1" s="4"/>
      <c r="AC1" s="17"/>
    </row>
    <row r="2" spans="1:48">
      <c r="A2" s="7"/>
      <c r="D2" s="8"/>
      <c r="E2" s="8"/>
      <c r="F2" s="8"/>
      <c r="G2" s="8"/>
      <c r="H2" s="8"/>
      <c r="I2" s="8"/>
      <c r="J2" s="9"/>
      <c r="K2" s="9"/>
      <c r="S2" s="33"/>
      <c r="T2" s="4"/>
    </row>
    <row r="3" spans="1:48">
      <c r="A3" s="7"/>
      <c r="D3" s="8"/>
      <c r="E3" s="8"/>
      <c r="F3" s="8"/>
      <c r="G3" s="8"/>
      <c r="H3" s="8"/>
      <c r="I3" s="8"/>
      <c r="J3" s="9"/>
      <c r="K3" s="9"/>
      <c r="S3" s="33"/>
      <c r="T3" s="4"/>
      <c r="AU3" s="33"/>
      <c r="AV3" s="33"/>
    </row>
    <row r="4" spans="1:48">
      <c r="A4" s="7"/>
      <c r="D4" s="8"/>
      <c r="E4" s="8"/>
      <c r="F4" s="8"/>
      <c r="G4" s="8"/>
      <c r="H4" s="8"/>
      <c r="I4" s="8"/>
      <c r="J4" s="9"/>
      <c r="K4" s="9"/>
      <c r="S4" s="33"/>
      <c r="T4" s="4"/>
      <c r="AU4" s="33"/>
      <c r="AV4" s="33"/>
    </row>
    <row r="5" spans="1:48">
      <c r="A5" s="7"/>
      <c r="D5" s="8"/>
      <c r="E5" s="8"/>
      <c r="F5" s="8"/>
      <c r="G5" s="8"/>
      <c r="H5" s="8"/>
      <c r="I5" s="8"/>
      <c r="J5" s="9"/>
      <c r="K5" s="9"/>
      <c r="S5" s="33"/>
      <c r="T5" s="4"/>
      <c r="AU5" s="33"/>
      <c r="AV5" s="33"/>
    </row>
    <row r="6" spans="1:48">
      <c r="A6" s="7"/>
      <c r="D6" s="8"/>
      <c r="E6" s="8"/>
      <c r="F6" s="8"/>
      <c r="G6" s="8"/>
      <c r="H6" s="8"/>
      <c r="I6" s="8"/>
      <c r="J6" s="9"/>
      <c r="K6" s="9"/>
      <c r="S6" s="33"/>
      <c r="T6" s="4"/>
      <c r="AU6" s="33"/>
      <c r="AV6" s="33"/>
    </row>
    <row r="7" spans="1:48">
      <c r="A7" s="7"/>
      <c r="D7" s="8"/>
      <c r="E7" s="8"/>
      <c r="F7" s="8"/>
      <c r="G7" s="8"/>
      <c r="H7" s="8"/>
      <c r="I7" s="8"/>
      <c r="J7" s="9"/>
      <c r="K7" s="9"/>
      <c r="AP7" s="33"/>
      <c r="AU7" s="33"/>
      <c r="AV7" s="33"/>
    </row>
    <row r="8" spans="1:48">
      <c r="A8" s="7"/>
      <c r="D8" s="8"/>
      <c r="E8" s="8"/>
      <c r="F8" s="8"/>
      <c r="G8" s="8"/>
      <c r="H8" s="8"/>
      <c r="I8" s="8"/>
      <c r="J8" s="9"/>
      <c r="K8" s="9"/>
      <c r="AP8" s="33"/>
      <c r="AU8" s="33"/>
      <c r="AV8" s="33"/>
    </row>
    <row r="9" spans="1:48">
      <c r="A9" s="7"/>
      <c r="D9" s="8"/>
      <c r="E9" s="8"/>
      <c r="F9" s="8"/>
      <c r="G9" s="8"/>
      <c r="H9" s="8"/>
      <c r="I9" s="8"/>
      <c r="J9" s="9"/>
      <c r="K9" s="9"/>
      <c r="AP9" s="33"/>
      <c r="AU9" s="33"/>
      <c r="AV9" s="33"/>
    </row>
    <row r="10" spans="1:48">
      <c r="A10" s="7"/>
      <c r="D10" s="8"/>
      <c r="E10" s="8"/>
      <c r="F10" s="8"/>
      <c r="G10" s="8"/>
      <c r="H10" s="8"/>
      <c r="I10" s="8"/>
      <c r="J10" s="9"/>
      <c r="K10" s="9"/>
      <c r="AP10" s="33"/>
      <c r="AU10" s="33"/>
      <c r="AV10" s="33"/>
    </row>
    <row r="11" spans="1:48">
      <c r="A11" s="7"/>
      <c r="D11" s="8"/>
      <c r="E11" s="8"/>
      <c r="F11" s="8"/>
      <c r="G11" s="8"/>
      <c r="H11" s="8"/>
      <c r="I11" s="8"/>
      <c r="J11" s="9"/>
      <c r="K11" s="9"/>
      <c r="AP11" s="33"/>
      <c r="AU11" s="33"/>
      <c r="AV11" s="33"/>
    </row>
    <row r="12" spans="1:48">
      <c r="A12" s="7"/>
      <c r="D12" s="8"/>
      <c r="E12" s="8"/>
      <c r="F12" s="8"/>
      <c r="G12" s="8"/>
      <c r="H12" s="8"/>
      <c r="I12" s="8"/>
      <c r="J12" s="9"/>
      <c r="K12" s="9"/>
      <c r="AP12" s="33"/>
      <c r="AU12" s="33"/>
      <c r="AV12" s="33"/>
    </row>
    <row r="13" spans="1:48">
      <c r="A13" s="7"/>
      <c r="D13" s="8"/>
      <c r="E13" s="8"/>
      <c r="F13" s="8"/>
      <c r="G13" s="8"/>
      <c r="H13" s="8"/>
      <c r="I13" s="8"/>
      <c r="J13" s="9"/>
      <c r="K13" s="9"/>
      <c r="AP13" s="33"/>
      <c r="AU13" s="33"/>
      <c r="AV13" s="33"/>
    </row>
    <row r="14" spans="1:48">
      <c r="A14" s="7"/>
      <c r="D14" s="8"/>
      <c r="E14" s="8"/>
      <c r="F14" s="8"/>
      <c r="G14" s="8"/>
      <c r="H14" s="8"/>
      <c r="I14" s="8"/>
      <c r="J14" s="9"/>
      <c r="K14" s="9"/>
      <c r="AP14" s="33"/>
      <c r="AU14" s="33"/>
      <c r="AV14" s="33"/>
    </row>
    <row r="15" spans="1:48">
      <c r="A15" s="7"/>
      <c r="D15" s="8"/>
      <c r="E15" s="8"/>
      <c r="F15" s="8"/>
      <c r="G15" s="8"/>
      <c r="H15" s="8"/>
      <c r="I15" s="8"/>
      <c r="J15" s="9"/>
      <c r="K15" s="9"/>
      <c r="AP15" s="33"/>
      <c r="AU15" s="33"/>
      <c r="AV15" s="33"/>
    </row>
    <row r="16" spans="1:48">
      <c r="A16" s="7"/>
      <c r="D16" s="8"/>
      <c r="E16" s="8"/>
      <c r="F16" s="8"/>
      <c r="G16" s="8"/>
      <c r="H16" s="8"/>
      <c r="I16" s="8"/>
      <c r="J16" s="9"/>
      <c r="K16" s="9"/>
      <c r="AP16" s="33"/>
      <c r="AU16" s="33"/>
      <c r="AV16" s="33"/>
    </row>
    <row r="17" spans="1:48">
      <c r="A17" s="7"/>
      <c r="D17" s="8"/>
      <c r="E17" s="8"/>
      <c r="F17" s="8"/>
      <c r="G17" s="8"/>
      <c r="H17" s="8"/>
      <c r="I17" s="8"/>
      <c r="J17" s="9"/>
      <c r="K17" s="9"/>
      <c r="AP17" s="33"/>
      <c r="AU17" s="33"/>
      <c r="AV17" s="33"/>
    </row>
    <row r="18" spans="1:48">
      <c r="A18" s="7"/>
      <c r="D18" s="8"/>
      <c r="E18" s="8"/>
      <c r="F18" s="8"/>
      <c r="G18" s="8"/>
      <c r="H18" s="8"/>
      <c r="I18" s="8"/>
      <c r="J18" s="9"/>
      <c r="K18" s="9"/>
      <c r="AU18" s="33"/>
      <c r="AV18" s="33"/>
    </row>
    <row r="19" spans="1:48">
      <c r="A19" s="7"/>
      <c r="D19" s="8"/>
      <c r="E19" s="8"/>
      <c r="F19" s="8"/>
      <c r="G19" s="8"/>
      <c r="H19" s="8"/>
      <c r="I19" s="8"/>
      <c r="J19" s="9"/>
      <c r="K19" s="9"/>
      <c r="AU19" s="33"/>
      <c r="AV19" s="33"/>
    </row>
    <row r="20" spans="1:48">
      <c r="A20" s="7"/>
      <c r="D20" s="8"/>
      <c r="E20" s="8"/>
      <c r="F20" s="8"/>
      <c r="G20" s="8"/>
      <c r="H20" s="8"/>
      <c r="I20" s="8"/>
      <c r="J20" s="9"/>
      <c r="K20" s="9"/>
      <c r="AU20" s="33"/>
      <c r="AV20" s="33"/>
    </row>
    <row r="21" spans="1:48">
      <c r="A21" s="7"/>
      <c r="D21" s="8"/>
      <c r="E21" s="8"/>
      <c r="F21" s="8"/>
      <c r="G21" s="8"/>
      <c r="H21" s="8"/>
      <c r="I21" s="8"/>
      <c r="J21" s="9"/>
      <c r="K21" s="9"/>
      <c r="AU21" s="33"/>
      <c r="AV21" s="33"/>
    </row>
    <row r="22" spans="1:48">
      <c r="A22" s="7"/>
      <c r="D22" s="8"/>
      <c r="E22" s="8"/>
      <c r="F22" s="8"/>
      <c r="G22" s="8"/>
      <c r="H22" s="8"/>
      <c r="I22" s="8"/>
      <c r="J22" s="9"/>
      <c r="K22" s="9"/>
      <c r="AU22" s="33"/>
      <c r="AV22" s="33"/>
    </row>
    <row r="23" spans="1:48">
      <c r="A23" s="7"/>
      <c r="D23" s="8"/>
      <c r="E23" s="8"/>
      <c r="F23" s="8"/>
      <c r="G23" s="8"/>
      <c r="H23" s="8"/>
      <c r="I23" s="8"/>
      <c r="J23" s="9"/>
      <c r="K23" s="9"/>
      <c r="AU23" s="33"/>
      <c r="AV23" s="33"/>
    </row>
    <row r="24" spans="1:48">
      <c r="A24" s="7"/>
      <c r="D24" s="8"/>
      <c r="E24" s="8"/>
      <c r="F24" s="8"/>
      <c r="G24" s="8"/>
      <c r="H24" s="8"/>
      <c r="I24" s="8"/>
      <c r="J24" s="9"/>
      <c r="K24" s="9"/>
    </row>
    <row r="25" spans="1:48">
      <c r="A25" s="7"/>
      <c r="D25" s="8"/>
      <c r="E25" s="8"/>
      <c r="F25" s="8"/>
      <c r="G25" s="8"/>
      <c r="H25" s="8"/>
      <c r="I25" s="8"/>
      <c r="J25" s="9"/>
      <c r="K25" s="9"/>
    </row>
    <row r="26" spans="1:48">
      <c r="A26" s="7"/>
      <c r="D26" s="8"/>
      <c r="E26" s="8"/>
      <c r="F26" s="8"/>
      <c r="G26" s="8"/>
      <c r="H26" s="8"/>
      <c r="I26" s="8"/>
      <c r="J26" s="9"/>
      <c r="K26" s="9"/>
    </row>
    <row r="27" spans="1:48" ht="26.25">
      <c r="A27" s="121" t="s">
        <v>8</v>
      </c>
      <c r="B27" s="122"/>
      <c r="C27" s="122"/>
      <c r="D27" s="122"/>
      <c r="E27" s="122"/>
      <c r="F27" s="122"/>
      <c r="G27" s="122"/>
      <c r="H27" s="122"/>
      <c r="I27" s="122"/>
      <c r="J27" s="122"/>
      <c r="K27" s="122"/>
      <c r="L27" s="122"/>
      <c r="M27" s="122"/>
      <c r="N27" s="122"/>
      <c r="O27" s="122"/>
      <c r="P27" s="122"/>
      <c r="Q27" s="122"/>
      <c r="R27" s="122"/>
      <c r="S27" s="122"/>
      <c r="T27" s="122"/>
      <c r="U27" s="122"/>
    </row>
    <row r="28" spans="1:48" s="2" customFormat="1" ht="57.75" customHeight="1">
      <c r="A28" s="1" t="s">
        <v>7</v>
      </c>
      <c r="B28" s="119" t="s">
        <v>6</v>
      </c>
      <c r="C28" s="120"/>
      <c r="D28" s="119" t="s">
        <v>2</v>
      </c>
      <c r="E28" s="120"/>
      <c r="F28" s="119" t="s">
        <v>5</v>
      </c>
      <c r="G28" s="120"/>
      <c r="H28" s="119" t="s">
        <v>4</v>
      </c>
      <c r="I28" s="120"/>
      <c r="J28" s="119" t="s">
        <v>3</v>
      </c>
      <c r="K28" s="120"/>
      <c r="L28" s="119" t="s">
        <v>52</v>
      </c>
      <c r="M28" s="120"/>
      <c r="N28" s="119" t="s">
        <v>53</v>
      </c>
      <c r="O28" s="120"/>
      <c r="P28" s="119" t="s">
        <v>54</v>
      </c>
      <c r="Q28" s="120"/>
      <c r="R28" s="119" t="s">
        <v>55</v>
      </c>
      <c r="S28" s="120"/>
      <c r="T28" s="119" t="s">
        <v>56</v>
      </c>
      <c r="U28" s="120"/>
      <c r="W28" s="34"/>
      <c r="X28" s="34"/>
      <c r="Y28" s="34"/>
      <c r="Z28" s="34"/>
      <c r="AA28" s="34"/>
      <c r="AB28" s="34"/>
      <c r="AC28" s="34"/>
      <c r="AD28" s="34"/>
      <c r="AE28" s="34"/>
      <c r="AF28" s="34"/>
      <c r="AG28" s="34"/>
      <c r="AH28" s="34"/>
      <c r="AI28" s="34"/>
      <c r="AJ28" s="34"/>
      <c r="AK28" s="34"/>
      <c r="AL28" s="34"/>
      <c r="AM28" s="34"/>
      <c r="AN28" s="34"/>
      <c r="AO28" s="34"/>
      <c r="AP28" s="34"/>
      <c r="AQ28" s="34"/>
    </row>
    <row r="29" spans="1:48" s="2" customFormat="1" ht="38.25" customHeight="1">
      <c r="A29" s="1"/>
      <c r="B29" s="20" t="s">
        <v>22</v>
      </c>
      <c r="C29" s="20" t="s">
        <v>23</v>
      </c>
      <c r="D29" s="20" t="s">
        <v>22</v>
      </c>
      <c r="E29" s="20" t="s">
        <v>23</v>
      </c>
      <c r="F29" s="20" t="s">
        <v>22</v>
      </c>
      <c r="G29" s="20" t="s">
        <v>23</v>
      </c>
      <c r="H29" s="20" t="s">
        <v>22</v>
      </c>
      <c r="I29" s="20" t="s">
        <v>23</v>
      </c>
      <c r="J29" s="20" t="s">
        <v>22</v>
      </c>
      <c r="K29" s="20" t="s">
        <v>23</v>
      </c>
      <c r="L29" s="20" t="s">
        <v>22</v>
      </c>
      <c r="M29" s="20" t="s">
        <v>23</v>
      </c>
      <c r="N29" s="20" t="s">
        <v>22</v>
      </c>
      <c r="O29" s="20" t="s">
        <v>23</v>
      </c>
      <c r="P29" s="20" t="s">
        <v>22</v>
      </c>
      <c r="Q29" s="20" t="s">
        <v>23</v>
      </c>
      <c r="R29" s="20" t="s">
        <v>22</v>
      </c>
      <c r="S29" s="20" t="s">
        <v>23</v>
      </c>
      <c r="T29" s="20" t="s">
        <v>22</v>
      </c>
      <c r="U29" s="20" t="s">
        <v>23</v>
      </c>
      <c r="W29" s="34"/>
      <c r="X29" s="34"/>
      <c r="Y29" s="34"/>
      <c r="Z29" s="34"/>
      <c r="AA29" s="34"/>
      <c r="AB29" s="34"/>
      <c r="AC29" s="34"/>
      <c r="AD29" s="34"/>
      <c r="AE29" s="34"/>
      <c r="AF29" s="34"/>
      <c r="AG29" s="34"/>
      <c r="AH29" s="34"/>
      <c r="AI29" s="34"/>
      <c r="AJ29" s="34"/>
      <c r="AK29" s="34"/>
      <c r="AL29" s="34"/>
      <c r="AM29" s="34"/>
      <c r="AN29" s="34"/>
      <c r="AO29" s="34"/>
      <c r="AP29" s="34"/>
      <c r="AQ29" s="34"/>
    </row>
    <row r="30" spans="1:48">
      <c r="A30" s="33">
        <v>0</v>
      </c>
      <c r="B30" s="36"/>
      <c r="C30" s="36"/>
      <c r="D30" s="36"/>
      <c r="E30" s="36"/>
      <c r="F30" s="36">
        <v>99437.866666666581</v>
      </c>
      <c r="G30" s="36">
        <v>2714233.5999999982</v>
      </c>
      <c r="H30" s="36"/>
      <c r="I30" s="36"/>
      <c r="J30" s="26"/>
      <c r="K30" s="26"/>
      <c r="L30" s="27"/>
      <c r="M30" s="27"/>
      <c r="N30" s="36"/>
      <c r="O30" s="36"/>
      <c r="P30" s="18"/>
      <c r="Q30" s="18"/>
      <c r="R30" s="28"/>
      <c r="S30" s="28"/>
      <c r="T30" s="18"/>
      <c r="U30" s="18"/>
      <c r="V30" s="5"/>
    </row>
    <row r="31" spans="1:48">
      <c r="A31" s="33">
        <f>A30+1</f>
        <v>1</v>
      </c>
      <c r="B31" s="36"/>
      <c r="C31" s="36"/>
      <c r="D31" s="36"/>
      <c r="E31" s="36"/>
      <c r="F31" s="36">
        <v>351247.95045137696</v>
      </c>
      <c r="G31" s="36">
        <v>5837895.456723257</v>
      </c>
      <c r="H31" s="36"/>
      <c r="I31" s="36"/>
      <c r="J31" s="36">
        <v>0</v>
      </c>
      <c r="K31" s="36">
        <v>5392053</v>
      </c>
      <c r="L31" s="27"/>
      <c r="M31" s="27"/>
      <c r="N31" s="36"/>
      <c r="O31" s="36"/>
      <c r="P31" s="18"/>
      <c r="Q31" s="18"/>
      <c r="R31" s="28"/>
      <c r="S31" s="28"/>
      <c r="T31" s="18"/>
      <c r="U31" s="18"/>
      <c r="V31" s="5"/>
    </row>
    <row r="32" spans="1:48">
      <c r="A32" s="33">
        <f t="shared" ref="A32:A60" si="0">A31+1</f>
        <v>2</v>
      </c>
      <c r="B32" s="36"/>
      <c r="C32" s="36"/>
      <c r="D32" s="36"/>
      <c r="E32" s="36"/>
      <c r="F32" s="36">
        <v>935556.26666666637</v>
      </c>
      <c r="G32" s="36">
        <v>9394777.5999999959</v>
      </c>
      <c r="H32" s="36"/>
      <c r="I32" s="36"/>
      <c r="J32" s="36">
        <v>35013.300000000003</v>
      </c>
      <c r="K32" s="36">
        <v>9873760</v>
      </c>
      <c r="L32" s="27"/>
      <c r="M32" s="27"/>
      <c r="N32" s="36"/>
      <c r="O32" s="36"/>
      <c r="P32" s="18"/>
      <c r="Q32" s="18"/>
      <c r="R32" s="28"/>
      <c r="S32" s="28"/>
      <c r="T32" s="18"/>
      <c r="U32" s="18"/>
      <c r="V32" s="5"/>
    </row>
    <row r="33" spans="1:22">
      <c r="A33" s="33">
        <f t="shared" si="0"/>
        <v>3</v>
      </c>
      <c r="B33" s="36"/>
      <c r="C33" s="36"/>
      <c r="D33" s="36"/>
      <c r="E33" s="36"/>
      <c r="F33" s="36">
        <v>2230209.5926549616</v>
      </c>
      <c r="G33" s="36">
        <v>11882008.244595166</v>
      </c>
      <c r="H33" s="36"/>
      <c r="I33" s="36"/>
      <c r="J33" s="36">
        <v>35013.300000000003</v>
      </c>
      <c r="K33" s="36">
        <v>11887026</v>
      </c>
      <c r="L33" s="27"/>
      <c r="M33" s="27"/>
      <c r="N33" s="36"/>
      <c r="O33" s="36"/>
      <c r="P33" s="18"/>
      <c r="Q33" s="18"/>
      <c r="R33" s="28"/>
      <c r="S33" s="28"/>
      <c r="T33" s="18"/>
      <c r="U33" s="18"/>
      <c r="V33" s="5"/>
    </row>
    <row r="34" spans="1:22">
      <c r="A34" s="33">
        <f t="shared" si="0"/>
        <v>4</v>
      </c>
      <c r="B34" s="36"/>
      <c r="C34" s="36"/>
      <c r="D34" s="36"/>
      <c r="E34" s="36"/>
      <c r="F34" s="36">
        <v>4184793.5999999964</v>
      </c>
      <c r="G34" s="36">
        <v>14045948.799999982</v>
      </c>
      <c r="H34" s="36"/>
      <c r="I34" s="36"/>
      <c r="J34" s="36">
        <v>2258360</v>
      </c>
      <c r="K34" s="36">
        <v>14005333</v>
      </c>
      <c r="L34" s="27"/>
      <c r="M34" s="27"/>
      <c r="N34" s="36"/>
      <c r="O34" s="36"/>
      <c r="P34" s="18"/>
      <c r="Q34" s="18"/>
      <c r="R34" s="28"/>
      <c r="S34" s="28"/>
      <c r="T34" s="18"/>
      <c r="U34" s="18"/>
      <c r="V34" s="5"/>
    </row>
    <row r="35" spans="1:22">
      <c r="A35" s="33">
        <f t="shared" si="0"/>
        <v>5</v>
      </c>
      <c r="B35" s="36"/>
      <c r="C35" s="36"/>
      <c r="D35" s="36"/>
      <c r="E35" s="36"/>
      <c r="F35" s="36">
        <v>6679255.4590421831</v>
      </c>
      <c r="G35" s="36">
        <v>16144916.207905531</v>
      </c>
      <c r="H35" s="36"/>
      <c r="I35" s="36"/>
      <c r="J35" s="36">
        <v>5041920</v>
      </c>
      <c r="K35" s="36">
        <v>15913560</v>
      </c>
      <c r="L35" s="27"/>
      <c r="M35" s="27"/>
      <c r="N35" s="36"/>
      <c r="O35" s="36"/>
      <c r="P35" s="18"/>
      <c r="Q35" s="18"/>
      <c r="R35" s="28"/>
      <c r="S35" s="28"/>
      <c r="T35" s="18"/>
      <c r="U35" s="18"/>
      <c r="V35" s="5"/>
    </row>
    <row r="36" spans="1:22">
      <c r="A36" s="33">
        <f t="shared" si="0"/>
        <v>6</v>
      </c>
      <c r="B36" s="36">
        <v>6242735</v>
      </c>
      <c r="C36" s="36">
        <v>15495070</v>
      </c>
      <c r="D36" s="36"/>
      <c r="E36" s="36"/>
      <c r="F36" s="36">
        <v>9285535.9999999925</v>
      </c>
      <c r="G36" s="36">
        <v>17859601.066666659</v>
      </c>
      <c r="H36" s="36"/>
      <c r="I36" s="36"/>
      <c r="J36" s="36">
        <v>8630786.6999999993</v>
      </c>
      <c r="K36" s="36">
        <v>18382000</v>
      </c>
      <c r="L36" s="27"/>
      <c r="M36" s="27"/>
      <c r="N36" s="36"/>
      <c r="O36" s="36"/>
      <c r="P36" s="18"/>
      <c r="Q36" s="18"/>
      <c r="R36" s="28"/>
      <c r="S36" s="28"/>
      <c r="T36" s="18"/>
      <c r="U36" s="18"/>
      <c r="V36" s="5"/>
    </row>
    <row r="37" spans="1:22">
      <c r="A37" s="33">
        <f t="shared" si="0"/>
        <v>7</v>
      </c>
      <c r="B37" s="36">
        <v>8893102</v>
      </c>
      <c r="C37" s="36">
        <v>17251335</v>
      </c>
      <c r="D37" s="36"/>
      <c r="E37" s="36"/>
      <c r="F37" s="36">
        <v>11357001.702989485</v>
      </c>
      <c r="G37" s="36">
        <v>18854044.817642644</v>
      </c>
      <c r="H37" s="36"/>
      <c r="I37" s="36"/>
      <c r="J37" s="36">
        <v>10679066.699999999</v>
      </c>
      <c r="K37" s="36">
        <v>19502426</v>
      </c>
      <c r="L37" s="27"/>
      <c r="M37" s="27"/>
      <c r="N37" s="36"/>
      <c r="O37" s="36"/>
      <c r="P37" s="18"/>
      <c r="Q37" s="18"/>
      <c r="R37" s="28"/>
      <c r="S37" s="28"/>
      <c r="T37" s="18"/>
      <c r="U37" s="18"/>
      <c r="V37" s="5"/>
    </row>
    <row r="38" spans="1:22">
      <c r="A38" s="33">
        <f t="shared" si="0"/>
        <v>8</v>
      </c>
      <c r="B38" s="36">
        <v>11359910</v>
      </c>
      <c r="C38" s="36">
        <v>18911840</v>
      </c>
      <c r="D38" s="36"/>
      <c r="E38" s="36"/>
      <c r="F38" s="36">
        <v>13180419.19999999</v>
      </c>
      <c r="G38" s="36">
        <v>19894575.999999993</v>
      </c>
      <c r="H38" s="36"/>
      <c r="I38" s="36"/>
      <c r="J38" s="36">
        <v>12727346.699999999</v>
      </c>
      <c r="K38" s="36">
        <v>20395266</v>
      </c>
      <c r="L38" s="27"/>
      <c r="M38" s="27"/>
      <c r="N38" s="19"/>
      <c r="O38" s="19"/>
      <c r="P38" s="18"/>
      <c r="Q38" s="18"/>
      <c r="R38" s="28"/>
      <c r="S38" s="28"/>
      <c r="T38" s="18"/>
      <c r="U38" s="18"/>
      <c r="V38" s="5"/>
    </row>
    <row r="39" spans="1:22">
      <c r="A39" s="33">
        <f t="shared" si="0"/>
        <v>9</v>
      </c>
      <c r="B39" s="36">
        <v>13203955</v>
      </c>
      <c r="C39" s="36">
        <v>20572250</v>
      </c>
      <c r="D39" s="36"/>
      <c r="E39" s="36"/>
      <c r="F39" s="36">
        <v>14752242.907132279</v>
      </c>
      <c r="G39" s="36">
        <v>21831314.430923965</v>
      </c>
      <c r="H39" s="36"/>
      <c r="I39" s="36"/>
      <c r="J39" s="36">
        <v>14355466.699999999</v>
      </c>
      <c r="K39" s="36">
        <v>22005880</v>
      </c>
      <c r="L39" s="27"/>
      <c r="M39" s="27"/>
      <c r="N39" s="19"/>
      <c r="O39" s="19"/>
      <c r="P39" s="18"/>
      <c r="Q39" s="18"/>
      <c r="R39" s="28"/>
      <c r="S39" s="28"/>
      <c r="T39" s="18"/>
      <c r="U39" s="18"/>
      <c r="V39" s="5"/>
    </row>
    <row r="40" spans="1:22">
      <c r="A40" s="33">
        <f t="shared" si="0"/>
        <v>10</v>
      </c>
      <c r="B40" s="36">
        <v>14792545</v>
      </c>
      <c r="C40" s="36">
        <v>22943260</v>
      </c>
      <c r="D40" s="36"/>
      <c r="E40" s="36"/>
      <c r="F40" s="36">
        <v>16236382.933333321</v>
      </c>
      <c r="G40" s="36">
        <v>24583561.599999979</v>
      </c>
      <c r="H40" s="36"/>
      <c r="I40" s="36"/>
      <c r="J40" s="36">
        <v>15861040</v>
      </c>
      <c r="K40" s="36">
        <v>24806946</v>
      </c>
      <c r="L40" s="27"/>
      <c r="M40" s="27"/>
      <c r="N40" s="19"/>
      <c r="O40" s="19"/>
      <c r="P40" s="18"/>
      <c r="Q40" s="18"/>
      <c r="R40" s="28"/>
      <c r="S40" s="28"/>
      <c r="T40" s="18"/>
      <c r="U40" s="18"/>
      <c r="V40" s="5"/>
    </row>
    <row r="41" spans="1:22">
      <c r="A41" s="33">
        <f t="shared" si="0"/>
        <v>11</v>
      </c>
      <c r="B41" s="36">
        <v>16285375</v>
      </c>
      <c r="C41" s="36">
        <v>26583565</v>
      </c>
      <c r="D41" s="36"/>
      <c r="E41" s="36"/>
      <c r="F41" s="36">
        <v>17764498.097199697</v>
      </c>
      <c r="G41" s="36">
        <v>28898139.864150457</v>
      </c>
      <c r="H41" s="36"/>
      <c r="I41" s="36"/>
      <c r="J41" s="36">
        <v>17121520</v>
      </c>
      <c r="K41" s="36">
        <v>29183613</v>
      </c>
      <c r="L41" s="27"/>
      <c r="M41" s="27"/>
      <c r="N41" s="19"/>
      <c r="O41" s="19"/>
      <c r="P41" s="18"/>
      <c r="Q41" s="18"/>
      <c r="R41" s="28"/>
      <c r="S41" s="28"/>
      <c r="T41" s="18"/>
      <c r="U41" s="18"/>
      <c r="V41" s="5"/>
    </row>
    <row r="42" spans="1:22">
      <c r="A42" s="33">
        <f t="shared" si="0"/>
        <v>12</v>
      </c>
      <c r="B42" s="36">
        <v>18001740</v>
      </c>
      <c r="C42" s="36">
        <v>31509030</v>
      </c>
      <c r="D42" s="36"/>
      <c r="E42" s="36"/>
      <c r="F42" s="36">
        <v>19328760.533333316</v>
      </c>
      <c r="G42" s="36">
        <v>33310284.799999978</v>
      </c>
      <c r="H42" s="36"/>
      <c r="I42" s="36"/>
      <c r="J42" s="36">
        <v>19082266.699999999</v>
      </c>
      <c r="K42" s="36">
        <v>33857893</v>
      </c>
      <c r="L42" s="27"/>
      <c r="M42" s="27"/>
      <c r="N42" s="19"/>
      <c r="O42" s="19"/>
      <c r="P42" s="18"/>
      <c r="Q42" s="18"/>
      <c r="R42" s="28"/>
      <c r="S42" s="28"/>
      <c r="T42" s="18"/>
      <c r="U42" s="18"/>
      <c r="V42" s="5"/>
    </row>
    <row r="43" spans="1:22">
      <c r="A43" s="33">
        <f t="shared" si="0"/>
        <v>13</v>
      </c>
      <c r="B43" s="36">
        <v>19837900</v>
      </c>
      <c r="C43" s="36">
        <v>35253075</v>
      </c>
      <c r="D43" s="36"/>
      <c r="E43" s="36"/>
      <c r="F43" s="36">
        <v>20936809.125955746</v>
      </c>
      <c r="G43" s="36">
        <v>36455651.562916011</v>
      </c>
      <c r="H43" s="36"/>
      <c r="I43" s="36"/>
      <c r="J43" s="36">
        <v>20272720</v>
      </c>
      <c r="K43" s="36">
        <v>37044106</v>
      </c>
      <c r="L43" s="27"/>
      <c r="M43" s="27"/>
      <c r="N43" s="19"/>
      <c r="O43" s="19"/>
      <c r="P43" s="18"/>
      <c r="Q43" s="18"/>
      <c r="R43" s="28"/>
      <c r="S43" s="28"/>
      <c r="T43" s="18"/>
      <c r="U43" s="18"/>
      <c r="V43" s="5"/>
    </row>
    <row r="44" spans="1:22">
      <c r="A44" s="33">
        <f t="shared" si="0"/>
        <v>14</v>
      </c>
      <c r="B44" s="36">
        <v>21594165</v>
      </c>
      <c r="C44" s="36">
        <v>37815700</v>
      </c>
      <c r="D44" s="36"/>
      <c r="E44" s="36"/>
      <c r="F44" s="36">
        <v>22684438.399999984</v>
      </c>
      <c r="G44" s="36">
        <v>38476852.266666651</v>
      </c>
      <c r="H44" s="36"/>
      <c r="I44" s="36"/>
      <c r="J44" s="36">
        <v>22058400</v>
      </c>
      <c r="K44" s="36">
        <v>38479653</v>
      </c>
      <c r="L44" s="27"/>
      <c r="M44" s="27"/>
      <c r="N44" s="19"/>
      <c r="O44" s="19"/>
      <c r="P44" s="18"/>
      <c r="Q44" s="18"/>
      <c r="R44" s="28"/>
      <c r="S44" s="28"/>
      <c r="T44" s="18"/>
      <c r="U44" s="18"/>
      <c r="V44" s="5"/>
    </row>
    <row r="45" spans="1:22">
      <c r="A45" s="33">
        <f t="shared" si="0"/>
        <v>15</v>
      </c>
      <c r="B45" s="36">
        <v>23565890</v>
      </c>
      <c r="C45" s="36">
        <v>39180755</v>
      </c>
      <c r="D45" s="36"/>
      <c r="E45" s="36"/>
      <c r="F45" s="36">
        <v>24759402.331319384</v>
      </c>
      <c r="G45" s="36">
        <v>39302460.409338392</v>
      </c>
      <c r="H45" s="36"/>
      <c r="I45" s="36"/>
      <c r="J45" s="36">
        <v>23441426.699999999</v>
      </c>
      <c r="K45" s="36">
        <v>39390000</v>
      </c>
      <c r="L45" s="27"/>
      <c r="M45" s="27"/>
      <c r="N45" s="19"/>
      <c r="O45" s="19"/>
      <c r="P45" s="18"/>
      <c r="Q45" s="18"/>
      <c r="R45" s="28"/>
      <c r="S45" s="28"/>
      <c r="T45" s="18"/>
      <c r="U45" s="18"/>
      <c r="V45" s="5"/>
    </row>
    <row r="46" spans="1:22">
      <c r="A46" s="33">
        <f t="shared" si="0"/>
        <v>16</v>
      </c>
      <c r="B46" s="36">
        <v>25889020</v>
      </c>
      <c r="C46" s="36">
        <v>39571965</v>
      </c>
      <c r="D46" s="36"/>
      <c r="E46" s="36"/>
      <c r="F46" s="36">
        <v>27003683.199999973</v>
      </c>
      <c r="G46" s="36">
        <v>39712122.666666679</v>
      </c>
      <c r="H46" s="36"/>
      <c r="I46" s="36"/>
      <c r="J46" s="36">
        <v>25612253.300000001</v>
      </c>
      <c r="K46" s="36">
        <v>39757640</v>
      </c>
      <c r="L46" s="27"/>
      <c r="M46" s="27"/>
      <c r="N46" s="19"/>
      <c r="O46" s="19"/>
      <c r="P46" s="18"/>
      <c r="Q46" s="18"/>
      <c r="R46" s="28"/>
      <c r="S46" s="28"/>
      <c r="T46" s="18"/>
      <c r="U46" s="18"/>
      <c r="V46" s="5"/>
    </row>
    <row r="47" spans="1:22" ht="15">
      <c r="A47" s="33">
        <f t="shared" si="0"/>
        <v>17</v>
      </c>
      <c r="B47" s="36">
        <v>28060340</v>
      </c>
      <c r="C47" s="29">
        <v>39883280</v>
      </c>
      <c r="D47" s="36"/>
      <c r="E47" s="36"/>
      <c r="F47" s="36">
        <v>29349464.574812695</v>
      </c>
      <c r="G47" s="36">
        <v>39845659.900303081</v>
      </c>
      <c r="H47" s="36"/>
      <c r="I47" s="36"/>
      <c r="J47" s="36">
        <v>27082813.300000001</v>
      </c>
      <c r="K47" s="36">
        <v>39880186</v>
      </c>
      <c r="L47" s="27"/>
      <c r="M47" s="27"/>
      <c r="N47" s="19"/>
      <c r="O47" s="19"/>
      <c r="P47" s="18"/>
      <c r="Q47" s="18"/>
      <c r="R47" s="28"/>
      <c r="S47" s="28"/>
      <c r="T47" s="18"/>
      <c r="U47" s="18"/>
      <c r="V47" s="5"/>
    </row>
    <row r="48" spans="1:22" ht="15">
      <c r="A48" s="33">
        <f t="shared" si="0"/>
        <v>18</v>
      </c>
      <c r="B48" s="36">
        <v>30726705</v>
      </c>
      <c r="C48" s="30">
        <v>39915200</v>
      </c>
      <c r="D48" s="36"/>
      <c r="E48" s="36"/>
      <c r="F48" s="36">
        <v>31601634.133333296</v>
      </c>
      <c r="G48" s="36">
        <v>39902595.20000004</v>
      </c>
      <c r="H48" s="36"/>
      <c r="I48" s="36"/>
      <c r="J48" s="36">
        <v>29306160</v>
      </c>
      <c r="K48" s="36">
        <v>39862680</v>
      </c>
      <c r="L48" s="27"/>
      <c r="M48" s="27"/>
      <c r="N48" s="19"/>
      <c r="O48" s="19"/>
      <c r="P48" s="18"/>
      <c r="Q48" s="18"/>
      <c r="R48" s="28"/>
      <c r="S48" s="28"/>
      <c r="T48" s="18"/>
      <c r="U48" s="18"/>
      <c r="V48" s="5"/>
    </row>
    <row r="49" spans="1:43" ht="15">
      <c r="A49" s="33">
        <f t="shared" si="0"/>
        <v>19</v>
      </c>
      <c r="B49" s="36">
        <v>32778325</v>
      </c>
      <c r="C49" s="32">
        <v>39915200</v>
      </c>
      <c r="D49" s="36"/>
      <c r="E49" s="36"/>
      <c r="F49" s="36">
        <v>33601546.472934797</v>
      </c>
      <c r="G49" s="36">
        <v>39911853.208275907</v>
      </c>
      <c r="H49" s="36"/>
      <c r="I49" s="36"/>
      <c r="J49" s="36">
        <v>31301920</v>
      </c>
      <c r="K49" s="36">
        <v>39897693</v>
      </c>
      <c r="L49" s="27"/>
      <c r="M49" s="27"/>
      <c r="N49" s="19"/>
      <c r="O49" s="19"/>
      <c r="P49" s="18"/>
      <c r="Q49" s="18"/>
      <c r="R49" s="28"/>
      <c r="S49" s="28"/>
      <c r="T49" s="18"/>
      <c r="U49" s="18"/>
      <c r="V49" s="5"/>
    </row>
    <row r="50" spans="1:43" ht="15">
      <c r="A50" s="33">
        <f t="shared" si="0"/>
        <v>20</v>
      </c>
      <c r="B50" s="36">
        <v>34678325</v>
      </c>
      <c r="C50" s="30">
        <v>39915200</v>
      </c>
      <c r="D50" s="36"/>
      <c r="E50" s="36"/>
      <c r="F50" s="36">
        <v>35268230.399999976</v>
      </c>
      <c r="G50" s="36">
        <v>39915200.000000045</v>
      </c>
      <c r="H50" s="36"/>
      <c r="I50" s="36"/>
      <c r="J50" s="36">
        <v>33175133.300000001</v>
      </c>
      <c r="K50" s="36">
        <v>39915200</v>
      </c>
      <c r="L50" s="27"/>
      <c r="M50" s="27"/>
      <c r="N50" s="19"/>
      <c r="O50" s="19"/>
      <c r="P50" s="18"/>
      <c r="Q50" s="18"/>
      <c r="R50" s="28"/>
      <c r="S50" s="28"/>
      <c r="T50" s="18"/>
      <c r="U50" s="18"/>
      <c r="V50" s="5"/>
    </row>
    <row r="51" spans="1:43" ht="15">
      <c r="A51" s="33">
        <f t="shared" si="0"/>
        <v>21</v>
      </c>
      <c r="B51" s="36">
        <v>36219035</v>
      </c>
      <c r="C51" s="30">
        <v>39915200</v>
      </c>
      <c r="D51" s="36"/>
      <c r="E51" s="36"/>
      <c r="F51" s="36">
        <v>36506321.024275631</v>
      </c>
      <c r="G51" s="36">
        <v>39915200.000000045</v>
      </c>
      <c r="H51" s="36"/>
      <c r="I51" s="36"/>
      <c r="J51" s="36">
        <v>35135880</v>
      </c>
      <c r="K51" s="36">
        <v>39915200</v>
      </c>
      <c r="L51" s="27"/>
      <c r="M51" s="27"/>
      <c r="N51" s="19"/>
      <c r="O51" s="19"/>
      <c r="P51" s="18"/>
      <c r="Q51" s="18"/>
      <c r="R51" s="28"/>
      <c r="S51" s="28"/>
      <c r="T51" s="18"/>
      <c r="U51" s="18"/>
      <c r="V51" s="5"/>
    </row>
    <row r="52" spans="1:43" ht="15">
      <c r="A52" s="33">
        <f t="shared" si="0"/>
        <v>22</v>
      </c>
      <c r="B52" s="36">
        <v>37328730</v>
      </c>
      <c r="C52" s="30">
        <v>39915200</v>
      </c>
      <c r="D52" s="36"/>
      <c r="E52" s="36"/>
      <c r="F52" s="36">
        <v>37464266.666666642</v>
      </c>
      <c r="G52" s="36">
        <v>39915200.000000045</v>
      </c>
      <c r="H52" s="36"/>
      <c r="I52" s="36"/>
      <c r="J52" s="36">
        <v>36501400</v>
      </c>
      <c r="K52" s="36">
        <v>39915200</v>
      </c>
      <c r="L52" s="27"/>
      <c r="M52" s="27"/>
      <c r="N52" s="19"/>
      <c r="O52" s="19"/>
      <c r="P52" s="18"/>
      <c r="Q52" s="18"/>
      <c r="R52" s="28"/>
      <c r="S52" s="28"/>
      <c r="T52" s="18"/>
      <c r="U52" s="18"/>
      <c r="V52" s="5"/>
    </row>
    <row r="53" spans="1:43" ht="15">
      <c r="A53" s="33">
        <f t="shared" si="0"/>
        <v>23</v>
      </c>
      <c r="B53" s="36">
        <v>38382470</v>
      </c>
      <c r="C53" s="30">
        <v>39915200</v>
      </c>
      <c r="D53" s="36"/>
      <c r="E53" s="36"/>
      <c r="F53" s="36">
        <v>38200874.285041086</v>
      </c>
      <c r="G53" s="36">
        <v>39915200.000000045</v>
      </c>
      <c r="H53" s="36"/>
      <c r="I53" s="36"/>
      <c r="J53" s="36">
        <v>37359226.700000003</v>
      </c>
      <c r="K53" s="36">
        <v>39915200</v>
      </c>
      <c r="L53" s="27"/>
      <c r="M53" s="27"/>
      <c r="N53" s="19"/>
      <c r="O53" s="19"/>
      <c r="P53" s="18"/>
      <c r="Q53" s="18"/>
      <c r="R53" s="28"/>
      <c r="S53" s="28"/>
      <c r="T53" s="18"/>
      <c r="U53" s="18"/>
      <c r="V53" s="5"/>
    </row>
    <row r="54" spans="1:43" ht="15">
      <c r="A54" s="33">
        <f t="shared" si="0"/>
        <v>24</v>
      </c>
      <c r="B54" s="36">
        <v>38909340</v>
      </c>
      <c r="C54" s="30">
        <v>39915200</v>
      </c>
      <c r="D54" s="36"/>
      <c r="E54" s="36"/>
      <c r="F54" s="36">
        <v>38755558.399999976</v>
      </c>
      <c r="G54" s="36">
        <v>39915200.000000045</v>
      </c>
      <c r="H54" s="36"/>
      <c r="I54" s="36"/>
      <c r="J54" s="36">
        <v>38567186.700000003</v>
      </c>
      <c r="K54" s="36">
        <v>39915200</v>
      </c>
      <c r="L54" s="27"/>
      <c r="M54" s="27"/>
      <c r="N54" s="19"/>
      <c r="O54" s="19"/>
      <c r="P54" s="18"/>
      <c r="Q54" s="18"/>
      <c r="R54" s="28"/>
      <c r="S54" s="28"/>
      <c r="T54" s="18"/>
      <c r="U54" s="18"/>
      <c r="V54" s="5"/>
    </row>
    <row r="55" spans="1:43" ht="15">
      <c r="A55" s="33">
        <f t="shared" si="0"/>
        <v>25</v>
      </c>
      <c r="B55" s="36">
        <v>39268535</v>
      </c>
      <c r="C55" s="30">
        <v>39915200</v>
      </c>
      <c r="D55" s="36"/>
      <c r="E55" s="36"/>
      <c r="F55" s="36">
        <v>39158028.489727773</v>
      </c>
      <c r="G55" s="36">
        <v>39915200.000000045</v>
      </c>
      <c r="H55" s="36"/>
      <c r="I55" s="36"/>
      <c r="J55" s="36">
        <v>39039866.700000003</v>
      </c>
      <c r="K55" s="36">
        <v>39915200</v>
      </c>
      <c r="L55" s="27"/>
      <c r="M55" s="27"/>
      <c r="N55" s="19"/>
      <c r="O55" s="19"/>
      <c r="P55" s="18"/>
      <c r="Q55" s="18"/>
      <c r="R55" s="28"/>
      <c r="S55" s="28"/>
      <c r="T55" s="18"/>
      <c r="U55" s="18"/>
      <c r="V55" s="5"/>
    </row>
    <row r="56" spans="1:43" ht="15">
      <c r="A56" s="33">
        <f t="shared" si="0"/>
        <v>26</v>
      </c>
      <c r="B56" s="36">
        <v>39500050</v>
      </c>
      <c r="C56" s="30">
        <v>39915200</v>
      </c>
      <c r="D56" s="36"/>
      <c r="E56" s="36"/>
      <c r="F56" s="36">
        <v>39444620.799999982</v>
      </c>
      <c r="G56" s="36">
        <v>39915200.000000045</v>
      </c>
      <c r="H56" s="36"/>
      <c r="I56" s="36"/>
      <c r="J56" s="36">
        <v>39302466.700000003</v>
      </c>
      <c r="K56" s="36">
        <v>39915200</v>
      </c>
      <c r="L56" s="27"/>
      <c r="M56" s="27"/>
      <c r="N56" s="19"/>
      <c r="O56" s="19"/>
      <c r="P56" s="18"/>
      <c r="Q56" s="18"/>
      <c r="R56" s="28"/>
      <c r="S56" s="28"/>
      <c r="T56" s="18"/>
      <c r="U56" s="18"/>
      <c r="V56" s="5"/>
    </row>
    <row r="57" spans="1:43" ht="15">
      <c r="A57" s="33">
        <f t="shared" si="0"/>
        <v>27</v>
      </c>
      <c r="B57" s="36">
        <v>39651765</v>
      </c>
      <c r="C57" s="30">
        <v>39915200</v>
      </c>
      <c r="D57" s="36"/>
      <c r="E57" s="36"/>
      <c r="F57" s="36">
        <v>39635946.783914894</v>
      </c>
      <c r="G57" s="36">
        <v>39915200.000000045</v>
      </c>
      <c r="H57" s="36"/>
      <c r="I57" s="36"/>
      <c r="J57" s="26"/>
      <c r="K57" s="26"/>
      <c r="L57" s="27"/>
      <c r="M57" s="27"/>
      <c r="N57" s="19"/>
      <c r="O57" s="19"/>
      <c r="P57" s="18"/>
      <c r="Q57" s="18"/>
      <c r="R57" s="28"/>
      <c r="S57" s="28"/>
      <c r="T57" s="18"/>
      <c r="U57" s="18"/>
      <c r="V57" s="5"/>
    </row>
    <row r="58" spans="1:43" ht="15">
      <c r="A58" s="33">
        <f t="shared" si="0"/>
        <v>28</v>
      </c>
      <c r="B58" s="36">
        <v>39747525</v>
      </c>
      <c r="C58" s="30">
        <v>39915200</v>
      </c>
      <c r="D58" s="36"/>
      <c r="E58" s="36"/>
      <c r="F58" s="36">
        <v>39762541.866666667</v>
      </c>
      <c r="G58" s="36">
        <v>39915200.000000045</v>
      </c>
      <c r="H58" s="36"/>
      <c r="I58" s="36"/>
      <c r="J58" s="26"/>
      <c r="K58" s="26"/>
      <c r="L58" s="27"/>
      <c r="M58" s="27"/>
      <c r="N58" s="19"/>
      <c r="O58" s="19"/>
      <c r="P58" s="18"/>
      <c r="Q58" s="18"/>
      <c r="R58" s="28"/>
      <c r="S58" s="28"/>
      <c r="T58" s="18"/>
      <c r="U58" s="18"/>
      <c r="V58" s="5"/>
    </row>
    <row r="59" spans="1:43" ht="15">
      <c r="A59" s="33">
        <f t="shared" si="0"/>
        <v>29</v>
      </c>
      <c r="B59" s="36">
        <v>39803480</v>
      </c>
      <c r="C59" s="30">
        <v>39915200</v>
      </c>
      <c r="D59" s="36"/>
      <c r="E59" s="36"/>
      <c r="F59" s="36">
        <v>39840754.770185336</v>
      </c>
      <c r="G59" s="36"/>
      <c r="H59" s="36"/>
      <c r="I59" s="36"/>
      <c r="J59" s="26"/>
      <c r="K59" s="26"/>
      <c r="L59" s="27"/>
      <c r="M59" s="27"/>
      <c r="N59" s="19"/>
      <c r="O59" s="19"/>
      <c r="P59" s="18"/>
      <c r="Q59" s="18"/>
      <c r="R59" s="28"/>
      <c r="S59" s="28"/>
      <c r="T59" s="18"/>
      <c r="U59" s="18"/>
      <c r="V59" s="5"/>
    </row>
    <row r="60" spans="1:43" ht="15">
      <c r="A60" s="33">
        <f t="shared" si="0"/>
        <v>30</v>
      </c>
      <c r="B60" s="36">
        <v>39835400</v>
      </c>
      <c r="C60" s="30">
        <v>39915200</v>
      </c>
      <c r="D60" s="36"/>
      <c r="E60" s="36"/>
      <c r="F60" s="36">
        <v>39884388.266666703</v>
      </c>
      <c r="G60" s="36"/>
      <c r="H60" s="36"/>
      <c r="I60" s="36"/>
      <c r="J60" s="26"/>
      <c r="K60" s="26"/>
      <c r="L60" s="27"/>
      <c r="M60" s="27"/>
      <c r="N60" s="19"/>
      <c r="O60" s="19"/>
      <c r="P60" s="18"/>
      <c r="Q60" s="18"/>
      <c r="R60" s="28"/>
      <c r="S60" s="28"/>
      <c r="T60" s="18"/>
      <c r="U60" s="18"/>
      <c r="V60" s="5"/>
    </row>
    <row r="61" spans="1:43">
      <c r="A61" s="33"/>
      <c r="B61" s="36"/>
      <c r="C61" s="36"/>
      <c r="D61" s="36"/>
      <c r="E61" s="36"/>
      <c r="F61" s="36"/>
      <c r="G61" s="36"/>
      <c r="H61" s="36"/>
      <c r="I61" s="36"/>
      <c r="J61" s="36"/>
      <c r="K61" s="36"/>
      <c r="L61" s="18"/>
      <c r="M61" s="18"/>
      <c r="N61" s="36"/>
      <c r="O61" s="36"/>
      <c r="P61" s="18"/>
      <c r="Q61" s="18"/>
      <c r="R61" s="36"/>
      <c r="S61" s="36"/>
      <c r="T61" s="36"/>
      <c r="U61" s="36"/>
    </row>
    <row r="62" spans="1:43">
      <c r="A62" s="35" t="s">
        <v>51</v>
      </c>
      <c r="B62" s="22">
        <f t="shared" ref="B62:U62" si="1">IF(OR(MIN(B$30:B$61)&gt;$B64*$B$65,SUM(B$30:B$61)=0),"",(LOG10(($B64*$B$65)/INDEX(B$30:B$61,MATCH($B64*$B$65,B$30:B$61)))/LOG10(INDEX(B$30:B$61,MATCH($B64*$B$65,B$30:B$61))/INDEX(B$30:B$61,1+MATCH($B64*$B$65,B$30:B$61))))*(INDEX($A$30:$A$61,MATCH($B64*$B$65,B$30:B$61))-INDEX($A$30:$A$61,1+MATCH($B64*$B$65,B$30:B$61)))+INDEX($A$30:$A$61,MATCH($B64*$B$65,B$30:B$61)))</f>
        <v>16.946920480002216</v>
      </c>
      <c r="C62" s="22">
        <f t="shared" si="1"/>
        <v>11.292909742916317</v>
      </c>
      <c r="D62" s="22" t="str">
        <f t="shared" si="1"/>
        <v/>
      </c>
      <c r="E62" s="22" t="str">
        <f t="shared" si="1"/>
        <v/>
      </c>
      <c r="F62" s="22">
        <f t="shared" si="1"/>
        <v>16.409466575994472</v>
      </c>
      <c r="G62" s="22">
        <f t="shared" si="1"/>
        <v>10.791619494259935</v>
      </c>
      <c r="H62" s="22" t="str">
        <f t="shared" si="1"/>
        <v/>
      </c>
      <c r="I62" s="22" t="str">
        <f t="shared" si="1"/>
        <v/>
      </c>
      <c r="J62" s="22">
        <f t="shared" si="1"/>
        <v>17.395228901888593</v>
      </c>
      <c r="K62" s="22">
        <f t="shared" si="1"/>
        <v>10.732126333702716</v>
      </c>
      <c r="L62" s="22" t="str">
        <f t="shared" si="1"/>
        <v/>
      </c>
      <c r="M62" s="22" t="str">
        <f t="shared" si="1"/>
        <v/>
      </c>
      <c r="N62" s="22" t="str">
        <f t="shared" si="1"/>
        <v/>
      </c>
      <c r="O62" s="22" t="str">
        <f t="shared" si="1"/>
        <v/>
      </c>
      <c r="P62" s="22" t="str">
        <f t="shared" si="1"/>
        <v/>
      </c>
      <c r="Q62" s="22" t="str">
        <f t="shared" si="1"/>
        <v/>
      </c>
      <c r="R62" s="22" t="str">
        <f t="shared" si="1"/>
        <v/>
      </c>
      <c r="S62" s="22" t="str">
        <f t="shared" si="1"/>
        <v/>
      </c>
      <c r="T62" s="22" t="str">
        <f t="shared" si="1"/>
        <v/>
      </c>
      <c r="U62" s="22" t="str">
        <f t="shared" si="1"/>
        <v/>
      </c>
      <c r="W62" s="35"/>
      <c r="X62" s="22"/>
      <c r="Y62" s="22"/>
      <c r="Z62" s="22"/>
      <c r="AA62" s="22"/>
      <c r="AB62" s="22"/>
      <c r="AC62" s="22"/>
      <c r="AD62" s="22"/>
      <c r="AE62" s="22"/>
      <c r="AF62" s="22"/>
      <c r="AG62" s="22"/>
      <c r="AH62" s="22"/>
      <c r="AI62" s="22"/>
      <c r="AJ62" s="22"/>
      <c r="AK62" s="22"/>
      <c r="AL62" s="22"/>
      <c r="AM62" s="22"/>
      <c r="AN62" s="22"/>
      <c r="AO62" s="22"/>
      <c r="AP62" s="22"/>
      <c r="AQ62" s="22"/>
    </row>
    <row r="63" spans="1:43">
      <c r="A63" s="35"/>
      <c r="B63" s="22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</row>
    <row r="64" spans="1:43">
      <c r="A64" s="24" t="s">
        <v>50</v>
      </c>
      <c r="B64" s="16">
        <v>0.7</v>
      </c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</row>
    <row r="65" spans="1:19">
      <c r="A65" s="15" t="s">
        <v>0</v>
      </c>
      <c r="B65" s="46">
        <v>39915200</v>
      </c>
      <c r="C65" s="45" t="s">
        <v>1</v>
      </c>
      <c r="D65" s="34"/>
      <c r="E65" s="34"/>
      <c r="F65" s="34"/>
      <c r="G65" s="34"/>
      <c r="H65" s="34"/>
      <c r="I65" s="34"/>
      <c r="R65" s="31"/>
      <c r="S65" s="31"/>
    </row>
    <row r="66" spans="1:19">
      <c r="D66" s="34"/>
      <c r="E66" s="34"/>
      <c r="F66" s="34"/>
      <c r="G66" s="34"/>
      <c r="H66" s="34"/>
      <c r="I66" s="34"/>
    </row>
    <row r="67" spans="1:19" ht="54" customHeight="1">
      <c r="D67" s="34"/>
      <c r="E67" s="34"/>
      <c r="F67" s="34"/>
      <c r="G67" s="34"/>
      <c r="H67" s="34"/>
      <c r="I67" s="34"/>
    </row>
    <row r="68" spans="1:19">
      <c r="D68" s="34"/>
      <c r="E68" s="34"/>
      <c r="F68" s="34"/>
      <c r="G68" s="34"/>
      <c r="H68" s="34"/>
      <c r="I68" s="34"/>
    </row>
    <row r="69" spans="1:19">
      <c r="D69" s="34"/>
      <c r="E69" s="34"/>
      <c r="F69" s="34"/>
      <c r="G69" s="34"/>
      <c r="H69" s="34"/>
      <c r="I69" s="34"/>
    </row>
    <row r="70" spans="1:19">
      <c r="D70" s="34"/>
      <c r="E70" s="34"/>
      <c r="F70" s="34"/>
      <c r="G70" s="34"/>
      <c r="H70" s="34"/>
      <c r="I70" s="34"/>
    </row>
    <row r="71" spans="1:19">
      <c r="D71" s="34"/>
      <c r="E71" s="34"/>
      <c r="F71" s="34"/>
      <c r="G71" s="34"/>
      <c r="H71" s="34"/>
      <c r="I71" s="34"/>
    </row>
    <row r="72" spans="1:19">
      <c r="D72" s="34"/>
      <c r="E72" s="34"/>
      <c r="F72" s="34"/>
      <c r="G72" s="34"/>
      <c r="H72" s="34"/>
      <c r="I72" s="34"/>
    </row>
    <row r="73" spans="1:19">
      <c r="D73" s="34"/>
      <c r="E73" s="34"/>
      <c r="F73" s="34"/>
      <c r="G73" s="34"/>
      <c r="H73" s="34"/>
      <c r="I73" s="34"/>
    </row>
    <row r="74" spans="1:19">
      <c r="D74" s="34"/>
      <c r="E74" s="34"/>
      <c r="F74" s="34"/>
      <c r="G74" s="34"/>
      <c r="H74" s="34"/>
      <c r="I74" s="34"/>
    </row>
    <row r="75" spans="1:19">
      <c r="D75" s="34"/>
      <c r="E75" s="34"/>
      <c r="F75" s="34"/>
      <c r="G75" s="34"/>
      <c r="H75" s="34"/>
      <c r="I75" s="34"/>
    </row>
    <row r="76" spans="1:19">
      <c r="D76" s="34"/>
      <c r="E76" s="34"/>
      <c r="F76" s="34"/>
      <c r="G76" s="34"/>
      <c r="H76" s="34"/>
      <c r="I76" s="34"/>
    </row>
    <row r="77" spans="1:19">
      <c r="D77" s="34"/>
      <c r="E77" s="34"/>
      <c r="F77" s="34"/>
      <c r="G77" s="34"/>
      <c r="H77" s="34"/>
      <c r="I77" s="34"/>
    </row>
    <row r="78" spans="1:19">
      <c r="D78" s="34"/>
      <c r="E78" s="34"/>
      <c r="F78" s="34"/>
      <c r="G78" s="34"/>
      <c r="H78" s="34"/>
      <c r="I78" s="34"/>
    </row>
    <row r="79" spans="1:19">
      <c r="D79" s="34"/>
      <c r="E79" s="34"/>
      <c r="F79" s="34"/>
      <c r="G79" s="34"/>
      <c r="H79" s="34"/>
      <c r="I79" s="34"/>
    </row>
    <row r="80" spans="1:19">
      <c r="D80" s="34"/>
      <c r="E80" s="34"/>
      <c r="F80" s="34"/>
      <c r="G80" s="34"/>
      <c r="H80" s="34"/>
      <c r="I80" s="34"/>
    </row>
    <row r="81" spans="4:9">
      <c r="D81" s="34"/>
      <c r="E81" s="34"/>
      <c r="F81" s="34"/>
      <c r="G81" s="34"/>
      <c r="H81" s="34"/>
      <c r="I81" s="34"/>
    </row>
    <row r="82" spans="4:9">
      <c r="D82" s="34"/>
      <c r="E82" s="34"/>
      <c r="F82" s="34"/>
      <c r="G82" s="34"/>
      <c r="H82" s="34"/>
      <c r="I82" s="34"/>
    </row>
    <row r="83" spans="4:9">
      <c r="D83" s="34"/>
      <c r="E83" s="34"/>
      <c r="F83" s="34"/>
      <c r="G83" s="34"/>
      <c r="H83" s="34"/>
      <c r="I83" s="34"/>
    </row>
    <row r="84" spans="4:9">
      <c r="D84" s="34"/>
      <c r="E84" s="34"/>
      <c r="F84" s="34"/>
      <c r="G84" s="34"/>
      <c r="H84" s="34"/>
      <c r="I84" s="34"/>
    </row>
    <row r="85" spans="4:9">
      <c r="D85" s="34"/>
      <c r="E85" s="34"/>
      <c r="F85" s="34"/>
      <c r="G85" s="34"/>
      <c r="H85" s="34"/>
      <c r="I85" s="34"/>
    </row>
    <row r="86" spans="4:9">
      <c r="D86" s="34"/>
      <c r="E86" s="34"/>
      <c r="F86" s="34"/>
      <c r="G86" s="34"/>
      <c r="H86" s="34"/>
      <c r="I86" s="34"/>
    </row>
    <row r="87" spans="4:9">
      <c r="D87" s="34"/>
      <c r="E87" s="34"/>
      <c r="F87" s="34"/>
      <c r="G87" s="34"/>
      <c r="H87" s="34"/>
      <c r="I87" s="34"/>
    </row>
    <row r="88" spans="4:9">
      <c r="D88" s="34"/>
      <c r="E88" s="34"/>
      <c r="F88" s="34"/>
      <c r="G88" s="34"/>
      <c r="H88" s="34"/>
      <c r="I88" s="34"/>
    </row>
    <row r="89" spans="4:9">
      <c r="D89" s="34"/>
      <c r="E89" s="34"/>
      <c r="F89" s="34"/>
      <c r="G89" s="34"/>
      <c r="H89" s="34"/>
      <c r="I89" s="34"/>
    </row>
    <row r="90" spans="4:9">
      <c r="D90" s="34"/>
      <c r="E90" s="34"/>
      <c r="F90" s="34"/>
      <c r="G90" s="34"/>
      <c r="H90" s="34"/>
      <c r="I90" s="34"/>
    </row>
    <row r="91" spans="4:9">
      <c r="D91" s="34"/>
      <c r="E91" s="34"/>
      <c r="F91" s="34"/>
      <c r="G91" s="34"/>
      <c r="H91" s="34"/>
      <c r="I91" s="34"/>
    </row>
    <row r="92" spans="4:9">
      <c r="D92" s="34"/>
      <c r="E92" s="34"/>
      <c r="F92" s="34"/>
      <c r="G92" s="34"/>
      <c r="H92" s="34"/>
      <c r="I92" s="34"/>
    </row>
    <row r="93" spans="4:9">
      <c r="D93" s="34"/>
      <c r="E93" s="34"/>
      <c r="F93" s="34"/>
      <c r="G93" s="34"/>
      <c r="H93" s="34"/>
      <c r="I93" s="34"/>
    </row>
    <row r="94" spans="4:9">
      <c r="D94" s="34"/>
      <c r="E94" s="34"/>
      <c r="F94" s="34"/>
      <c r="G94" s="34"/>
      <c r="H94" s="34"/>
      <c r="I94" s="34"/>
    </row>
    <row r="95" spans="4:9">
      <c r="D95" s="34"/>
      <c r="E95" s="34"/>
      <c r="F95" s="34"/>
      <c r="G95" s="34"/>
      <c r="H95" s="34"/>
      <c r="I95" s="34"/>
    </row>
    <row r="96" spans="4:9">
      <c r="D96" s="34"/>
      <c r="E96" s="34"/>
      <c r="F96" s="34"/>
      <c r="G96" s="34"/>
      <c r="H96" s="34"/>
      <c r="I96" s="34"/>
    </row>
    <row r="97" spans="4:15">
      <c r="D97" s="34"/>
      <c r="E97" s="34"/>
      <c r="F97" s="34"/>
      <c r="G97" s="34"/>
      <c r="H97" s="34"/>
      <c r="I97" s="34"/>
    </row>
    <row r="98" spans="4:15">
      <c r="D98" s="34"/>
      <c r="E98" s="34"/>
      <c r="F98" s="34"/>
      <c r="G98" s="34"/>
      <c r="H98" s="34"/>
      <c r="I98" s="34"/>
    </row>
    <row r="99" spans="4:15">
      <c r="D99" s="34"/>
      <c r="E99" s="34"/>
      <c r="F99" s="34"/>
      <c r="G99" s="34"/>
      <c r="H99" s="34"/>
      <c r="I99" s="34"/>
    </row>
    <row r="100" spans="4:15">
      <c r="D100" s="34"/>
      <c r="E100" s="34"/>
      <c r="F100" s="34"/>
      <c r="G100" s="34"/>
      <c r="H100" s="34"/>
      <c r="I100" s="34"/>
    </row>
    <row r="101" spans="4:15">
      <c r="D101" s="34"/>
      <c r="E101" s="34"/>
      <c r="F101" s="34"/>
      <c r="G101" s="34"/>
      <c r="H101" s="34"/>
      <c r="I101" s="34"/>
    </row>
    <row r="102" spans="4:15">
      <c r="D102" s="34"/>
      <c r="E102" s="34"/>
      <c r="F102" s="34"/>
      <c r="G102" s="34"/>
      <c r="H102" s="34"/>
      <c r="I102" s="34"/>
    </row>
    <row r="103" spans="4:15">
      <c r="D103" s="34"/>
      <c r="E103" s="34"/>
      <c r="F103" s="34"/>
      <c r="G103" s="34"/>
      <c r="H103" s="34"/>
      <c r="I103" s="34"/>
    </row>
    <row r="104" spans="4:15">
      <c r="D104" s="34"/>
      <c r="E104" s="34"/>
      <c r="F104" s="34"/>
      <c r="G104" s="34"/>
      <c r="H104" s="34"/>
      <c r="I104" s="34"/>
    </row>
    <row r="105" spans="4:15">
      <c r="D105" s="34"/>
      <c r="E105" s="34"/>
      <c r="F105" s="34"/>
      <c r="G105" s="34"/>
      <c r="H105" s="34"/>
      <c r="I105" s="34"/>
    </row>
    <row r="106" spans="4:15">
      <c r="D106" s="34"/>
      <c r="E106" s="34"/>
      <c r="F106" s="34"/>
      <c r="G106" s="34"/>
      <c r="H106" s="34"/>
      <c r="I106" s="34"/>
    </row>
    <row r="107" spans="4:15">
      <c r="D107" s="34"/>
      <c r="E107" s="34"/>
      <c r="F107" s="34"/>
      <c r="G107" s="34"/>
      <c r="H107" s="34"/>
      <c r="I107" s="34"/>
    </row>
    <row r="108" spans="4:15">
      <c r="D108" s="34"/>
      <c r="E108" s="34"/>
      <c r="F108" s="34"/>
      <c r="G108" s="34"/>
      <c r="H108" s="34"/>
      <c r="I108" s="34"/>
    </row>
    <row r="109" spans="4:15">
      <c r="D109" s="34"/>
      <c r="E109" s="34"/>
      <c r="F109" s="34"/>
      <c r="G109" s="34"/>
      <c r="H109" s="34"/>
      <c r="I109" s="34"/>
    </row>
    <row r="110" spans="4:15">
      <c r="D110" s="12"/>
      <c r="E110" s="12"/>
      <c r="F110" s="12"/>
      <c r="G110" s="12"/>
      <c r="H110" s="12"/>
      <c r="I110" s="12"/>
      <c r="J110" s="10"/>
      <c r="K110" s="10"/>
      <c r="N110" s="11"/>
      <c r="O110" s="11"/>
    </row>
    <row r="111" spans="4:15">
      <c r="D111" s="12"/>
      <c r="E111" s="12"/>
      <c r="F111" s="12"/>
      <c r="G111" s="12"/>
      <c r="H111" s="12"/>
      <c r="I111" s="12"/>
      <c r="J111" s="10"/>
      <c r="K111" s="10"/>
      <c r="N111" s="11"/>
      <c r="O111" s="11"/>
    </row>
    <row r="112" spans="4:15">
      <c r="D112" s="12"/>
      <c r="E112" s="12"/>
      <c r="F112" s="12"/>
      <c r="G112" s="12"/>
      <c r="H112" s="12"/>
      <c r="I112" s="12"/>
      <c r="J112" s="10"/>
      <c r="K112" s="10"/>
      <c r="N112" s="11"/>
      <c r="O112" s="11"/>
    </row>
    <row r="113" spans="2:21">
      <c r="D113" s="12"/>
      <c r="E113" s="12"/>
      <c r="F113" s="12"/>
      <c r="G113" s="12"/>
      <c r="H113" s="12"/>
      <c r="I113" s="12"/>
      <c r="J113" s="10"/>
      <c r="K113" s="10"/>
      <c r="N113" s="11"/>
      <c r="O113" s="11"/>
    </row>
    <row r="114" spans="2:21">
      <c r="D114" s="12"/>
      <c r="E114" s="12"/>
      <c r="F114" s="12"/>
      <c r="G114" s="12"/>
      <c r="H114" s="12"/>
      <c r="I114" s="12"/>
      <c r="J114" s="10"/>
      <c r="K114" s="10"/>
      <c r="N114" s="11"/>
      <c r="O114" s="11"/>
    </row>
    <row r="115" spans="2:21">
      <c r="D115" s="12"/>
      <c r="E115" s="12"/>
      <c r="F115" s="12"/>
      <c r="G115" s="12"/>
      <c r="H115" s="12"/>
      <c r="I115" s="12"/>
      <c r="J115" s="10"/>
      <c r="K115" s="10"/>
      <c r="N115" s="11"/>
      <c r="O115" s="11"/>
    </row>
    <row r="116" spans="2:21">
      <c r="D116" s="12"/>
      <c r="E116" s="12"/>
      <c r="F116" s="12"/>
      <c r="G116" s="12"/>
      <c r="H116" s="12"/>
      <c r="I116" s="12"/>
      <c r="N116" s="13"/>
      <c r="O116" s="13"/>
    </row>
    <row r="117" spans="2:21">
      <c r="B117" s="14"/>
      <c r="C117" s="14"/>
      <c r="D117" s="12"/>
      <c r="E117" s="12"/>
      <c r="F117" s="12"/>
      <c r="G117" s="12"/>
      <c r="H117" s="12"/>
      <c r="I117" s="12"/>
      <c r="L117" s="14"/>
      <c r="M117" s="14"/>
      <c r="R117" s="14"/>
      <c r="S117" s="14"/>
      <c r="T117" s="14"/>
      <c r="U117" s="14"/>
    </row>
  </sheetData>
  <mergeCells count="11">
    <mergeCell ref="T28:U28"/>
    <mergeCell ref="A27:U27"/>
    <mergeCell ref="B28:C28"/>
    <mergeCell ref="D28:E28"/>
    <mergeCell ref="F28:G28"/>
    <mergeCell ref="H28:I28"/>
    <mergeCell ref="J28:K28"/>
    <mergeCell ref="L28:M28"/>
    <mergeCell ref="N28:O28"/>
    <mergeCell ref="P28:Q28"/>
    <mergeCell ref="R28:S28"/>
  </mergeCells>
  <phoneticPr fontId="5" type="noConversion"/>
  <pageMargins left="0.7" right="0.7" top="0.75" bottom="0.75" header="0.3" footer="0.3"/>
  <pageSetup paperSize="9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107"/>
  <sheetViews>
    <sheetView zoomScale="70" zoomScaleNormal="70" workbookViewId="0">
      <selection activeCell="K37" sqref="K37:K50"/>
    </sheetView>
  </sheetViews>
  <sheetFormatPr defaultColWidth="9.140625" defaultRowHeight="12.75"/>
  <cols>
    <col min="1" max="1" width="21.42578125" style="34" customWidth="1"/>
    <col min="2" max="3" width="9.7109375" style="34" customWidth="1"/>
    <col min="4" max="7" width="9.7109375" style="5" customWidth="1"/>
    <col min="8" max="8" width="3.5703125" style="5" customWidth="1"/>
    <col min="9" max="9" width="12" style="5" bestFit="1" customWidth="1"/>
    <col min="10" max="21" width="9.7109375" style="34" customWidth="1"/>
    <col min="22" max="22" width="8.7109375" style="34" customWidth="1"/>
    <col min="23" max="23" width="23.7109375" style="34" customWidth="1"/>
    <col min="24" max="42" width="8.7109375" style="34" customWidth="1"/>
    <col min="43" max="16384" width="9.140625" style="34"/>
  </cols>
  <sheetData>
    <row r="1" spans="1:48">
      <c r="A1" s="7"/>
      <c r="B1" s="23"/>
      <c r="C1" s="23"/>
      <c r="D1" s="8"/>
      <c r="E1" s="8"/>
      <c r="F1" s="8"/>
      <c r="G1" s="8"/>
      <c r="H1" s="8"/>
      <c r="I1" s="8"/>
      <c r="J1" s="9"/>
      <c r="K1" s="9"/>
      <c r="S1" s="33"/>
      <c r="T1" s="4"/>
      <c r="AC1" s="17"/>
    </row>
    <row r="2" spans="1:48">
      <c r="A2" s="7"/>
      <c r="D2" s="8"/>
      <c r="E2" s="8"/>
      <c r="F2" s="8"/>
      <c r="G2" s="8"/>
      <c r="H2" s="8"/>
      <c r="I2" s="8"/>
      <c r="J2" s="9"/>
      <c r="K2" s="9"/>
      <c r="S2" s="33"/>
      <c r="T2" s="4"/>
    </row>
    <row r="3" spans="1:48">
      <c r="A3" s="7"/>
      <c r="D3" s="8"/>
      <c r="E3" s="8"/>
      <c r="F3" s="8"/>
      <c r="G3" s="8"/>
      <c r="H3" s="8"/>
      <c r="I3" s="8"/>
      <c r="J3" s="9"/>
      <c r="K3" s="9"/>
      <c r="S3" s="33"/>
      <c r="T3" s="4"/>
      <c r="AU3" s="33"/>
      <c r="AV3" s="33"/>
    </row>
    <row r="4" spans="1:48">
      <c r="A4" s="7"/>
      <c r="D4" s="8"/>
      <c r="E4" s="8"/>
      <c r="F4" s="8"/>
      <c r="G4" s="8"/>
      <c r="H4" s="8"/>
      <c r="I4" s="8"/>
      <c r="J4" s="9"/>
      <c r="K4" s="9"/>
      <c r="S4" s="33"/>
      <c r="T4" s="4"/>
      <c r="AU4" s="33"/>
      <c r="AV4" s="33"/>
    </row>
    <row r="5" spans="1:48">
      <c r="A5" s="7"/>
      <c r="D5" s="8"/>
      <c r="E5" s="8"/>
      <c r="F5" s="8"/>
      <c r="G5" s="8"/>
      <c r="H5" s="8"/>
      <c r="I5" s="8"/>
      <c r="J5" s="9"/>
      <c r="K5" s="9"/>
      <c r="S5" s="33"/>
      <c r="T5" s="4"/>
      <c r="AU5" s="33"/>
      <c r="AV5" s="33"/>
    </row>
    <row r="6" spans="1:48">
      <c r="A6" s="7"/>
      <c r="D6" s="8"/>
      <c r="E6" s="8"/>
      <c r="F6" s="8"/>
      <c r="G6" s="8"/>
      <c r="H6" s="8"/>
      <c r="I6" s="8"/>
      <c r="J6" s="9"/>
      <c r="K6" s="9"/>
      <c r="S6" s="33"/>
      <c r="T6" s="4"/>
      <c r="AU6" s="33"/>
      <c r="AV6" s="33"/>
    </row>
    <row r="7" spans="1:48">
      <c r="A7" s="7"/>
      <c r="D7" s="8"/>
      <c r="E7" s="8"/>
      <c r="F7" s="8"/>
      <c r="G7" s="8"/>
      <c r="H7" s="8"/>
      <c r="I7" s="8"/>
      <c r="J7" s="9"/>
      <c r="K7" s="9"/>
      <c r="AP7" s="33"/>
      <c r="AU7" s="33"/>
      <c r="AV7" s="33"/>
    </row>
    <row r="8" spans="1:48">
      <c r="A8" s="7"/>
      <c r="D8" s="8"/>
      <c r="E8" s="8"/>
      <c r="F8" s="8"/>
      <c r="G8" s="8"/>
      <c r="H8" s="8"/>
      <c r="I8" s="8"/>
      <c r="J8" s="9"/>
      <c r="K8" s="9"/>
      <c r="AP8" s="33"/>
      <c r="AU8" s="33"/>
      <c r="AV8" s="33"/>
    </row>
    <row r="9" spans="1:48">
      <c r="A9" s="7"/>
      <c r="D9" s="8"/>
      <c r="E9" s="8"/>
      <c r="F9" s="8"/>
      <c r="G9" s="8"/>
      <c r="H9" s="8"/>
      <c r="I9" s="8"/>
      <c r="J9" s="9"/>
      <c r="K9" s="9"/>
      <c r="AP9" s="33"/>
      <c r="AU9" s="33"/>
      <c r="AV9" s="33"/>
    </row>
    <row r="10" spans="1:48">
      <c r="A10" s="7"/>
      <c r="D10" s="8"/>
      <c r="E10" s="8"/>
      <c r="F10" s="8"/>
      <c r="G10" s="8"/>
      <c r="H10" s="8"/>
      <c r="I10" s="8"/>
      <c r="J10" s="9"/>
      <c r="K10" s="9"/>
      <c r="AP10" s="33"/>
      <c r="AU10" s="33"/>
      <c r="AV10" s="33"/>
    </row>
    <row r="11" spans="1:48">
      <c r="A11" s="7"/>
      <c r="D11" s="8"/>
      <c r="E11" s="8"/>
      <c r="F11" s="8"/>
      <c r="G11" s="8"/>
      <c r="H11" s="8"/>
      <c r="I11" s="8"/>
      <c r="J11" s="9"/>
      <c r="K11" s="9"/>
      <c r="AP11" s="33"/>
      <c r="AU11" s="33"/>
      <c r="AV11" s="33"/>
    </row>
    <row r="12" spans="1:48">
      <c r="A12" s="7"/>
      <c r="D12" s="8"/>
      <c r="E12" s="8"/>
      <c r="F12" s="8"/>
      <c r="G12" s="8"/>
      <c r="H12" s="8"/>
      <c r="I12" s="8"/>
      <c r="J12" s="9"/>
      <c r="K12" s="9"/>
      <c r="AP12" s="33"/>
      <c r="AU12" s="33"/>
      <c r="AV12" s="33"/>
    </row>
    <row r="13" spans="1:48">
      <c r="A13" s="7"/>
      <c r="D13" s="8"/>
      <c r="E13" s="8"/>
      <c r="F13" s="8"/>
      <c r="G13" s="8"/>
      <c r="H13" s="8"/>
      <c r="I13" s="8"/>
      <c r="J13" s="9"/>
      <c r="K13" s="9"/>
      <c r="AP13" s="33"/>
      <c r="AU13" s="33"/>
      <c r="AV13" s="33"/>
    </row>
    <row r="14" spans="1:48">
      <c r="A14" s="7"/>
      <c r="D14" s="8"/>
      <c r="E14" s="8"/>
      <c r="F14" s="8"/>
      <c r="G14" s="8"/>
      <c r="H14" s="8"/>
      <c r="I14" s="8"/>
      <c r="J14" s="9"/>
      <c r="K14" s="9"/>
      <c r="AP14" s="33"/>
      <c r="AU14" s="33"/>
      <c r="AV14" s="33"/>
    </row>
    <row r="15" spans="1:48">
      <c r="A15" s="7"/>
      <c r="D15" s="8"/>
      <c r="E15" s="8"/>
      <c r="F15" s="8"/>
      <c r="G15" s="8"/>
      <c r="H15" s="8"/>
      <c r="I15" s="8"/>
      <c r="J15" s="9"/>
      <c r="K15" s="9"/>
      <c r="AP15" s="33"/>
      <c r="AU15" s="33"/>
      <c r="AV15" s="33"/>
    </row>
    <row r="16" spans="1:48">
      <c r="A16" s="7"/>
      <c r="D16" s="8"/>
      <c r="E16" s="8"/>
      <c r="F16" s="8"/>
      <c r="G16" s="8"/>
      <c r="H16" s="8"/>
      <c r="I16" s="8"/>
      <c r="J16" s="9"/>
      <c r="K16" s="9"/>
      <c r="AP16" s="33"/>
      <c r="AU16" s="33"/>
      <c r="AV16" s="33"/>
    </row>
    <row r="17" spans="1:48">
      <c r="A17" s="7"/>
      <c r="D17" s="8"/>
      <c r="E17" s="8"/>
      <c r="F17" s="8"/>
      <c r="G17" s="8"/>
      <c r="H17" s="8"/>
      <c r="I17" s="8"/>
      <c r="J17" s="9"/>
      <c r="K17" s="9"/>
      <c r="AP17" s="33"/>
      <c r="AU17" s="33"/>
      <c r="AV17" s="33"/>
    </row>
    <row r="18" spans="1:48">
      <c r="A18" s="7"/>
      <c r="D18" s="8"/>
      <c r="E18" s="8"/>
      <c r="F18" s="8"/>
      <c r="G18" s="8"/>
      <c r="H18" s="8"/>
      <c r="I18" s="8"/>
      <c r="J18" s="9"/>
      <c r="K18" s="9"/>
      <c r="AU18" s="33"/>
      <c r="AV18" s="33"/>
    </row>
    <row r="19" spans="1:48">
      <c r="A19" s="7"/>
      <c r="D19" s="8"/>
      <c r="E19" s="8"/>
      <c r="F19" s="8"/>
      <c r="G19" s="8"/>
      <c r="H19" s="8"/>
      <c r="I19" s="8"/>
      <c r="J19" s="9"/>
      <c r="K19" s="9"/>
      <c r="AU19" s="33"/>
      <c r="AV19" s="33"/>
    </row>
    <row r="20" spans="1:48">
      <c r="A20" s="7"/>
      <c r="D20" s="8"/>
      <c r="E20" s="8"/>
      <c r="F20" s="8"/>
      <c r="G20" s="8"/>
      <c r="H20" s="8"/>
      <c r="I20" s="8"/>
      <c r="J20" s="9"/>
      <c r="K20" s="9"/>
      <c r="AU20" s="33"/>
      <c r="AV20" s="33"/>
    </row>
    <row r="21" spans="1:48">
      <c r="A21" s="7"/>
      <c r="D21" s="8"/>
      <c r="E21" s="8"/>
      <c r="F21" s="8"/>
      <c r="G21" s="8"/>
      <c r="H21" s="8"/>
      <c r="I21" s="8"/>
      <c r="J21" s="9"/>
      <c r="K21" s="9"/>
      <c r="AU21" s="33"/>
      <c r="AV21" s="33"/>
    </row>
    <row r="22" spans="1:48">
      <c r="A22" s="7"/>
      <c r="D22" s="8"/>
      <c r="E22" s="8"/>
      <c r="F22" s="8"/>
      <c r="G22" s="8"/>
      <c r="H22" s="8"/>
      <c r="I22" s="8"/>
      <c r="J22" s="9"/>
      <c r="K22" s="9"/>
      <c r="AU22" s="33"/>
      <c r="AV22" s="33"/>
    </row>
    <row r="23" spans="1:48">
      <c r="A23" s="7"/>
      <c r="D23" s="8"/>
      <c r="E23" s="8"/>
      <c r="F23" s="8"/>
      <c r="G23" s="8"/>
      <c r="H23" s="8"/>
      <c r="I23" s="8"/>
      <c r="J23" s="9"/>
      <c r="K23" s="9"/>
      <c r="AU23" s="33"/>
      <c r="AV23" s="33"/>
    </row>
    <row r="24" spans="1:48">
      <c r="A24" s="7"/>
      <c r="D24" s="8"/>
      <c r="E24" s="8"/>
      <c r="F24" s="8"/>
      <c r="G24" s="8"/>
      <c r="H24" s="8"/>
      <c r="I24" s="8"/>
      <c r="J24" s="9"/>
      <c r="K24" s="9"/>
    </row>
    <row r="25" spans="1:48">
      <c r="A25" s="7"/>
      <c r="D25" s="8"/>
      <c r="E25" s="8"/>
      <c r="F25" s="8"/>
      <c r="G25" s="8"/>
      <c r="H25" s="8"/>
      <c r="I25" s="8"/>
      <c r="J25" s="9"/>
      <c r="K25" s="9"/>
    </row>
    <row r="26" spans="1:48">
      <c r="A26" s="7"/>
      <c r="D26" s="8"/>
      <c r="E26" s="8"/>
      <c r="F26" s="8"/>
      <c r="G26" s="8"/>
      <c r="H26" s="8"/>
      <c r="I26" s="8"/>
      <c r="J26" s="9"/>
      <c r="K26" s="9"/>
    </row>
    <row r="27" spans="1:48" ht="26.25">
      <c r="A27" s="121" t="s">
        <v>8</v>
      </c>
      <c r="B27" s="122"/>
      <c r="C27" s="122"/>
      <c r="D27" s="122"/>
      <c r="E27" s="122"/>
      <c r="F27" s="122"/>
      <c r="G27" s="122"/>
      <c r="H27" s="122"/>
      <c r="I27" s="122"/>
      <c r="J27" s="122"/>
      <c r="K27" s="122"/>
      <c r="L27" s="122"/>
      <c r="M27" s="122"/>
      <c r="N27" s="122"/>
      <c r="O27" s="122"/>
      <c r="P27" s="122"/>
      <c r="Q27" s="122"/>
      <c r="R27" s="122"/>
      <c r="S27" s="122"/>
      <c r="T27" s="122"/>
      <c r="U27" s="122"/>
    </row>
    <row r="28" spans="1:48" s="2" customFormat="1" ht="57.75" customHeight="1">
      <c r="A28" s="1" t="s">
        <v>7</v>
      </c>
      <c r="B28" s="119" t="s">
        <v>6</v>
      </c>
      <c r="C28" s="120"/>
      <c r="D28" s="119" t="s">
        <v>2</v>
      </c>
      <c r="E28" s="120"/>
      <c r="F28" s="119" t="s">
        <v>5</v>
      </c>
      <c r="G28" s="120"/>
      <c r="H28" s="119" t="s">
        <v>4</v>
      </c>
      <c r="I28" s="120"/>
      <c r="J28" s="119" t="s">
        <v>3</v>
      </c>
      <c r="K28" s="120"/>
      <c r="L28" s="119" t="s">
        <v>52</v>
      </c>
      <c r="M28" s="120"/>
      <c r="N28" s="119" t="s">
        <v>53</v>
      </c>
      <c r="O28" s="120"/>
      <c r="P28" s="119" t="s">
        <v>54</v>
      </c>
      <c r="Q28" s="120"/>
      <c r="R28" s="119" t="s">
        <v>55</v>
      </c>
      <c r="S28" s="120"/>
      <c r="T28" s="119" t="s">
        <v>56</v>
      </c>
      <c r="U28" s="120"/>
      <c r="W28" s="34"/>
      <c r="X28" s="34"/>
      <c r="Y28" s="34"/>
      <c r="Z28" s="34"/>
      <c r="AA28" s="34"/>
      <c r="AB28" s="34"/>
      <c r="AC28" s="34"/>
      <c r="AD28" s="34"/>
      <c r="AE28" s="34"/>
      <c r="AF28" s="34"/>
      <c r="AG28" s="34"/>
      <c r="AH28" s="34"/>
      <c r="AI28" s="34"/>
      <c r="AJ28" s="34"/>
      <c r="AK28" s="34"/>
      <c r="AL28" s="34"/>
      <c r="AM28" s="34"/>
      <c r="AN28" s="34"/>
      <c r="AO28" s="34"/>
      <c r="AP28" s="34"/>
      <c r="AQ28" s="34"/>
    </row>
    <row r="29" spans="1:48" s="2" customFormat="1" ht="38.25" customHeight="1">
      <c r="A29" s="1"/>
      <c r="B29" s="20" t="s">
        <v>22</v>
      </c>
      <c r="C29" s="20" t="s">
        <v>23</v>
      </c>
      <c r="D29" s="20" t="s">
        <v>22</v>
      </c>
      <c r="E29" s="20" t="s">
        <v>23</v>
      </c>
      <c r="F29" s="20" t="s">
        <v>22</v>
      </c>
      <c r="G29" s="20" t="s">
        <v>23</v>
      </c>
      <c r="H29" s="20" t="s">
        <v>22</v>
      </c>
      <c r="I29" s="20" t="s">
        <v>23</v>
      </c>
      <c r="J29" s="20" t="s">
        <v>22</v>
      </c>
      <c r="K29" s="20" t="s">
        <v>23</v>
      </c>
      <c r="L29" s="20" t="s">
        <v>22</v>
      </c>
      <c r="M29" s="20" t="s">
        <v>23</v>
      </c>
      <c r="N29" s="20" t="s">
        <v>22</v>
      </c>
      <c r="O29" s="20" t="s">
        <v>23</v>
      </c>
      <c r="P29" s="20" t="s">
        <v>22</v>
      </c>
      <c r="Q29" s="20" t="s">
        <v>23</v>
      </c>
      <c r="R29" s="20" t="s">
        <v>22</v>
      </c>
      <c r="S29" s="20" t="s">
        <v>23</v>
      </c>
      <c r="T29" s="20" t="s">
        <v>22</v>
      </c>
      <c r="U29" s="20" t="s">
        <v>23</v>
      </c>
      <c r="W29" s="34"/>
      <c r="X29" s="34"/>
      <c r="Y29" s="34"/>
      <c r="Z29" s="34"/>
      <c r="AA29" s="34"/>
      <c r="AB29" s="34"/>
      <c r="AC29" s="34"/>
      <c r="AD29" s="34"/>
      <c r="AE29" s="34"/>
      <c r="AF29" s="34"/>
      <c r="AG29" s="34"/>
      <c r="AH29" s="34"/>
      <c r="AI29" s="34"/>
      <c r="AJ29" s="34"/>
      <c r="AK29" s="34"/>
      <c r="AL29" s="34"/>
      <c r="AM29" s="34"/>
      <c r="AN29" s="34"/>
      <c r="AO29" s="34"/>
      <c r="AP29" s="34"/>
      <c r="AQ29" s="34"/>
    </row>
    <row r="30" spans="1:48">
      <c r="A30" s="33">
        <v>-2</v>
      </c>
      <c r="B30" s="36"/>
      <c r="C30" s="36"/>
      <c r="D30" s="36"/>
      <c r="E30" s="36"/>
      <c r="F30" s="36"/>
      <c r="G30" s="36">
        <v>1589615.9999999979</v>
      </c>
      <c r="H30" s="36"/>
      <c r="I30" s="36">
        <v>2036620.8</v>
      </c>
      <c r="J30" s="26"/>
      <c r="K30" s="26"/>
      <c r="L30" s="27"/>
      <c r="M30" s="27"/>
      <c r="N30" s="36"/>
      <c r="O30" s="36"/>
      <c r="P30" s="18"/>
      <c r="Q30" s="18"/>
      <c r="R30" s="28"/>
      <c r="S30" s="28"/>
      <c r="T30" s="18"/>
      <c r="U30" s="18"/>
      <c r="V30" s="5"/>
    </row>
    <row r="31" spans="1:48">
      <c r="A31" s="33">
        <f>A30+1</f>
        <v>-1</v>
      </c>
      <c r="B31" s="36"/>
      <c r="C31" s="36"/>
      <c r="D31" s="36"/>
      <c r="E31" s="36"/>
      <c r="F31" s="36"/>
      <c r="G31" s="36">
        <v>4515176.8282259339</v>
      </c>
      <c r="H31" s="36"/>
      <c r="I31" s="36">
        <v>5270832</v>
      </c>
      <c r="J31" s="26"/>
      <c r="K31" s="26"/>
      <c r="L31" s="27"/>
      <c r="M31" s="27"/>
      <c r="N31" s="36"/>
      <c r="O31" s="36"/>
      <c r="P31" s="18"/>
      <c r="Q31" s="18"/>
      <c r="R31" s="28"/>
      <c r="S31" s="28"/>
      <c r="T31" s="18"/>
      <c r="U31" s="18"/>
      <c r="V31" s="5"/>
    </row>
    <row r="32" spans="1:48">
      <c r="A32" s="33">
        <f t="shared" ref="A32:A50" si="0">A31+1</f>
        <v>0</v>
      </c>
      <c r="B32" s="36"/>
      <c r="C32" s="36"/>
      <c r="D32" s="36"/>
      <c r="E32" s="36"/>
      <c r="F32" s="36"/>
      <c r="G32" s="36">
        <v>8044891.1999999946</v>
      </c>
      <c r="I32" s="36">
        <v>8594683.1999999993</v>
      </c>
      <c r="J32" s="26"/>
      <c r="K32" s="26"/>
      <c r="L32" s="27"/>
      <c r="M32" s="27"/>
      <c r="N32" s="36"/>
      <c r="O32" s="36"/>
      <c r="P32" s="18"/>
      <c r="Q32" s="18"/>
      <c r="R32" s="28"/>
      <c r="S32" s="28"/>
      <c r="T32" s="18"/>
      <c r="U32" s="18"/>
      <c r="V32" s="5"/>
    </row>
    <row r="33" spans="1:22">
      <c r="A33" s="33">
        <f t="shared" si="0"/>
        <v>1</v>
      </c>
      <c r="B33" s="36"/>
      <c r="C33" s="36"/>
      <c r="D33" s="36"/>
      <c r="E33" s="36"/>
      <c r="F33" s="36"/>
      <c r="G33" s="36">
        <v>10181382.569257725</v>
      </c>
      <c r="I33" s="36">
        <v>10627718.4</v>
      </c>
      <c r="J33" s="26"/>
      <c r="K33" s="26"/>
      <c r="L33" s="27"/>
      <c r="M33" s="27"/>
      <c r="N33" s="36"/>
      <c r="O33" s="36"/>
      <c r="P33" s="18"/>
      <c r="Q33" s="18"/>
      <c r="R33" s="28"/>
      <c r="S33" s="28"/>
      <c r="T33" s="18"/>
      <c r="U33" s="18"/>
      <c r="V33" s="5"/>
    </row>
    <row r="34" spans="1:22">
      <c r="A34" s="33">
        <f t="shared" si="0"/>
        <v>2</v>
      </c>
      <c r="B34" s="36"/>
      <c r="C34" s="36"/>
      <c r="D34" s="36"/>
      <c r="E34" s="36"/>
      <c r="F34" s="36"/>
      <c r="G34" s="36">
        <v>12047615.999999983</v>
      </c>
      <c r="I34" s="36">
        <v>12474302.4</v>
      </c>
      <c r="J34" s="26"/>
      <c r="K34" s="26"/>
      <c r="L34" s="27"/>
      <c r="M34" s="27"/>
      <c r="N34" s="36"/>
      <c r="O34" s="36"/>
      <c r="P34" s="18"/>
      <c r="Q34" s="18"/>
      <c r="R34" s="28"/>
      <c r="S34" s="28"/>
      <c r="T34" s="18"/>
      <c r="U34" s="18"/>
      <c r="V34" s="5"/>
    </row>
    <row r="35" spans="1:22">
      <c r="A35" s="33">
        <f t="shared" si="0"/>
        <v>3</v>
      </c>
      <c r="B35" s="36"/>
      <c r="C35" s="36"/>
      <c r="D35" s="36"/>
      <c r="E35" s="36"/>
      <c r="F35" s="36"/>
      <c r="G35" s="36">
        <v>14084824.185668962</v>
      </c>
      <c r="I35" s="36">
        <v>14331643.199999999</v>
      </c>
      <c r="J35" s="26"/>
      <c r="K35" s="26"/>
      <c r="L35" s="27"/>
      <c r="M35" s="27"/>
      <c r="N35" s="36"/>
      <c r="O35" s="36"/>
      <c r="P35" s="18"/>
      <c r="Q35" s="18"/>
      <c r="R35" s="28"/>
      <c r="S35" s="28"/>
      <c r="T35" s="18"/>
      <c r="U35" s="18"/>
      <c r="V35" s="5"/>
    </row>
    <row r="36" spans="1:22">
      <c r="A36" s="33">
        <f t="shared" si="0"/>
        <v>4</v>
      </c>
      <c r="B36" s="36"/>
      <c r="C36" s="36"/>
      <c r="D36" s="36"/>
      <c r="E36" s="36"/>
      <c r="F36" s="36"/>
      <c r="G36" s="36">
        <v>15775444.799999988</v>
      </c>
      <c r="I36" s="36">
        <v>15916478.4</v>
      </c>
      <c r="J36" s="26"/>
      <c r="K36" s="26"/>
      <c r="L36" s="27"/>
      <c r="M36" s="27"/>
      <c r="N36" s="36"/>
      <c r="O36" s="36"/>
      <c r="P36" s="18"/>
      <c r="Q36" s="18"/>
      <c r="R36" s="28"/>
      <c r="S36" s="28"/>
      <c r="T36" s="18"/>
      <c r="U36" s="18"/>
      <c r="V36" s="5"/>
    </row>
    <row r="37" spans="1:22">
      <c r="A37" s="33">
        <f t="shared" si="0"/>
        <v>5</v>
      </c>
      <c r="B37" s="36"/>
      <c r="C37" s="36"/>
      <c r="D37" s="36"/>
      <c r="E37" s="36"/>
      <c r="F37" s="36"/>
      <c r="G37" s="36">
        <v>16666043.51123167</v>
      </c>
      <c r="I37" s="36">
        <v>17002915.199999999</v>
      </c>
      <c r="J37" s="26"/>
      <c r="K37" s="26">
        <v>16766265</v>
      </c>
      <c r="L37" s="27"/>
      <c r="M37" s="27"/>
      <c r="N37" s="36"/>
      <c r="O37" s="36"/>
      <c r="P37" s="18"/>
      <c r="Q37" s="18"/>
      <c r="R37" s="28"/>
      <c r="S37" s="28"/>
      <c r="T37" s="18"/>
      <c r="U37" s="18"/>
      <c r="V37" s="5"/>
    </row>
    <row r="38" spans="1:22">
      <c r="A38" s="33">
        <f t="shared" si="0"/>
        <v>6</v>
      </c>
      <c r="B38" s="36"/>
      <c r="C38" s="36">
        <v>16193604.9997635</v>
      </c>
      <c r="D38" s="36"/>
      <c r="E38" s="36"/>
      <c r="F38" s="36"/>
      <c r="G38" s="36">
        <v>17626809.59999999</v>
      </c>
      <c r="I38" s="36">
        <v>18300902.399999999</v>
      </c>
      <c r="J38" s="26"/>
      <c r="K38" s="26">
        <v>17562268</v>
      </c>
      <c r="L38" s="27"/>
      <c r="M38" s="27"/>
      <c r="N38" s="19"/>
      <c r="O38" s="19"/>
      <c r="P38" s="18"/>
      <c r="Q38" s="18"/>
      <c r="R38" s="28"/>
      <c r="S38" s="28"/>
      <c r="T38" s="18"/>
      <c r="U38" s="18"/>
      <c r="V38" s="5"/>
    </row>
    <row r="39" spans="1:22">
      <c r="A39" s="33">
        <f t="shared" si="0"/>
        <v>7</v>
      </c>
      <c r="B39" s="36"/>
      <c r="C39" s="36">
        <v>17992144.999781299</v>
      </c>
      <c r="D39" s="36"/>
      <c r="E39" s="36"/>
      <c r="F39" s="36"/>
      <c r="G39" s="36">
        <v>19877585.866809908</v>
      </c>
      <c r="I39" s="36">
        <v>20549073.600000001</v>
      </c>
      <c r="J39" s="26"/>
      <c r="K39" s="26">
        <v>18903283</v>
      </c>
      <c r="L39" s="27"/>
      <c r="M39" s="27"/>
      <c r="N39" s="19"/>
      <c r="O39" s="19"/>
      <c r="P39" s="18"/>
      <c r="Q39" s="18"/>
      <c r="R39" s="28"/>
      <c r="S39" s="28"/>
      <c r="T39" s="18"/>
      <c r="U39" s="18"/>
      <c r="V39" s="5"/>
    </row>
    <row r="40" spans="1:22">
      <c r="A40" s="33">
        <f t="shared" si="0"/>
        <v>8</v>
      </c>
      <c r="B40" s="36"/>
      <c r="C40" s="36">
        <v>20056399.999928601</v>
      </c>
      <c r="D40" s="36"/>
      <c r="E40" s="36"/>
      <c r="F40" s="36"/>
      <c r="G40" s="36">
        <v>23006404.79999999</v>
      </c>
      <c r="I40" s="36">
        <v>24403593.600000001</v>
      </c>
      <c r="J40" s="26"/>
      <c r="K40" s="26">
        <v>21441888</v>
      </c>
      <c r="L40" s="27"/>
      <c r="M40" s="27"/>
      <c r="N40" s="19"/>
      <c r="O40" s="19"/>
      <c r="P40" s="18"/>
      <c r="Q40" s="18"/>
      <c r="R40" s="28"/>
      <c r="S40" s="28"/>
      <c r="T40" s="18"/>
      <c r="U40" s="18"/>
      <c r="V40" s="5"/>
    </row>
    <row r="41" spans="1:22">
      <c r="A41" s="33">
        <f t="shared" si="0"/>
        <v>9</v>
      </c>
      <c r="B41" s="36"/>
      <c r="C41" s="36">
        <v>23680745.000049099</v>
      </c>
      <c r="D41" s="36"/>
      <c r="E41" s="36"/>
      <c r="F41" s="36"/>
      <c r="G41" s="36">
        <v>26997655.104853127</v>
      </c>
      <c r="I41" s="36">
        <v>28096761.600000001</v>
      </c>
      <c r="J41" s="26"/>
      <c r="K41" s="26">
        <v>25429075</v>
      </c>
      <c r="L41" s="27"/>
      <c r="M41" s="27"/>
      <c r="N41" s="19"/>
      <c r="O41" s="19"/>
      <c r="P41" s="18"/>
      <c r="Q41" s="18"/>
      <c r="R41" s="28"/>
      <c r="S41" s="28"/>
      <c r="T41" s="18"/>
      <c r="U41" s="18"/>
      <c r="V41" s="5"/>
    </row>
    <row r="42" spans="1:22">
      <c r="A42" s="33">
        <f t="shared" si="0"/>
        <v>10</v>
      </c>
      <c r="B42" s="36"/>
      <c r="C42" s="36">
        <v>27570709.9997412</v>
      </c>
      <c r="D42" s="36"/>
      <c r="E42" s="36"/>
      <c r="F42" s="36"/>
      <c r="G42" s="36">
        <v>30511065.599999983</v>
      </c>
      <c r="I42" s="36">
        <v>31284360</v>
      </c>
      <c r="J42" s="26"/>
      <c r="K42" s="26">
        <v>29158099</v>
      </c>
      <c r="L42" s="27"/>
      <c r="M42" s="27"/>
      <c r="N42" s="19"/>
      <c r="O42" s="19"/>
      <c r="P42" s="18"/>
      <c r="Q42" s="18"/>
      <c r="R42" s="28"/>
      <c r="S42" s="28"/>
      <c r="T42" s="18"/>
      <c r="U42" s="18"/>
      <c r="V42" s="5"/>
    </row>
    <row r="43" spans="1:22">
      <c r="A43" s="33">
        <f t="shared" si="0"/>
        <v>11</v>
      </c>
      <c r="B43" s="36"/>
      <c r="C43" s="36">
        <v>30656880</v>
      </c>
      <c r="D43" s="36"/>
      <c r="E43" s="36"/>
      <c r="F43" s="36"/>
      <c r="G43" s="36">
        <v>32492004.71586151</v>
      </c>
      <c r="I43" s="36">
        <v>32801068.800000001</v>
      </c>
      <c r="J43" s="26"/>
      <c r="K43" s="26">
        <v>32098291</v>
      </c>
      <c r="L43" s="27"/>
      <c r="M43" s="27"/>
      <c r="N43" s="19"/>
      <c r="O43" s="19"/>
      <c r="P43" s="18"/>
      <c r="Q43" s="18"/>
      <c r="R43" s="28"/>
      <c r="S43" s="28"/>
      <c r="T43" s="18"/>
      <c r="U43" s="18"/>
      <c r="V43" s="5"/>
    </row>
    <row r="44" spans="1:22">
      <c r="A44" s="33">
        <f t="shared" si="0"/>
        <v>12</v>
      </c>
      <c r="B44" s="36"/>
      <c r="C44" s="36">
        <v>32414570.000169601</v>
      </c>
      <c r="D44" s="36"/>
      <c r="E44" s="36"/>
      <c r="F44" s="36"/>
      <c r="G44" s="36">
        <v>33579144.000000015</v>
      </c>
      <c r="I44" s="36">
        <v>33675955.200000003</v>
      </c>
      <c r="J44" s="26"/>
      <c r="K44" s="26">
        <v>33209827</v>
      </c>
      <c r="L44" s="27"/>
      <c r="M44" s="27"/>
      <c r="N44" s="19"/>
      <c r="O44" s="19"/>
      <c r="P44" s="18"/>
      <c r="Q44" s="18"/>
      <c r="R44" s="28"/>
      <c r="S44" s="28"/>
      <c r="T44" s="18"/>
      <c r="U44" s="18"/>
      <c r="V44" s="5"/>
    </row>
    <row r="45" spans="1:22">
      <c r="A45" s="33">
        <f t="shared" si="0"/>
        <v>13</v>
      </c>
      <c r="B45" s="36"/>
      <c r="C45" s="36">
        <v>33341105.0002633</v>
      </c>
      <c r="D45" s="36"/>
      <c r="E45" s="36"/>
      <c r="F45" s="36"/>
      <c r="G45" s="36">
        <v>33891888.10830427</v>
      </c>
      <c r="I45" s="36">
        <v>33919776</v>
      </c>
      <c r="J45" s="26"/>
      <c r="K45" s="26">
        <v>33812208</v>
      </c>
      <c r="L45" s="27"/>
      <c r="M45" s="27"/>
      <c r="N45" s="19"/>
      <c r="O45" s="19"/>
      <c r="P45" s="18"/>
      <c r="Q45" s="18"/>
      <c r="R45" s="28"/>
      <c r="S45" s="28"/>
      <c r="T45" s="18"/>
      <c r="U45" s="18"/>
      <c r="V45" s="5"/>
    </row>
    <row r="46" spans="1:22">
      <c r="A46" s="33">
        <f t="shared" si="0"/>
        <v>14</v>
      </c>
      <c r="B46" s="36"/>
      <c r="C46" s="36">
        <v>33824749.999955401</v>
      </c>
      <c r="D46" s="36"/>
      <c r="E46" s="36"/>
      <c r="F46" s="36"/>
      <c r="G46" s="36">
        <v>34026148.800000034</v>
      </c>
      <c r="I46" s="36">
        <v>34034515.200000003</v>
      </c>
      <c r="J46" s="26"/>
      <c r="K46" s="26">
        <v>33991488</v>
      </c>
      <c r="L46" s="27"/>
      <c r="M46" s="27"/>
      <c r="N46" s="19"/>
      <c r="O46" s="19"/>
      <c r="P46" s="18"/>
      <c r="Q46" s="18"/>
      <c r="R46" s="28"/>
      <c r="S46" s="28"/>
      <c r="T46" s="18"/>
      <c r="U46" s="18"/>
      <c r="V46" s="5"/>
    </row>
    <row r="47" spans="1:22">
      <c r="A47" s="33">
        <f t="shared" si="0"/>
        <v>15</v>
      </c>
      <c r="B47" s="36"/>
      <c r="C47" s="36">
        <v>34008669.999830402</v>
      </c>
      <c r="D47" s="36"/>
      <c r="E47" s="36"/>
      <c r="F47" s="36"/>
      <c r="G47" s="36">
        <v>34052085.995145351</v>
      </c>
      <c r="I47" s="36">
        <v>34056028.799999997</v>
      </c>
      <c r="J47" s="26"/>
      <c r="K47" s="26">
        <v>34056028</v>
      </c>
      <c r="L47" s="27"/>
      <c r="M47" s="27"/>
      <c r="N47" s="19"/>
      <c r="O47" s="19"/>
      <c r="P47" s="18"/>
      <c r="Q47" s="18"/>
      <c r="R47" s="28"/>
      <c r="S47" s="28"/>
      <c r="T47" s="18"/>
      <c r="U47" s="18"/>
      <c r="V47" s="5"/>
    </row>
    <row r="48" spans="1:22">
      <c r="A48" s="33">
        <f t="shared" si="0"/>
        <v>16</v>
      </c>
      <c r="B48" s="36"/>
      <c r="C48" s="36">
        <v>34042775.000075899</v>
      </c>
      <c r="D48" s="36"/>
      <c r="E48" s="36"/>
      <c r="F48" s="36"/>
      <c r="G48" s="36">
        <v>34062004.800000027</v>
      </c>
      <c r="I48" s="36">
        <v>34063200</v>
      </c>
      <c r="J48" s="26"/>
      <c r="K48" s="26">
        <v>34063200</v>
      </c>
      <c r="L48" s="27"/>
      <c r="M48" s="27"/>
      <c r="N48" s="19"/>
      <c r="O48" s="19"/>
      <c r="P48" s="18"/>
      <c r="Q48" s="18"/>
      <c r="R48" s="28"/>
      <c r="S48" s="28"/>
      <c r="T48" s="18"/>
      <c r="U48" s="18"/>
      <c r="V48" s="5"/>
    </row>
    <row r="49" spans="1:43">
      <c r="A49" s="33">
        <f t="shared" si="0"/>
        <v>17</v>
      </c>
      <c r="B49" s="36"/>
      <c r="C49" s="36">
        <v>34063200</v>
      </c>
      <c r="D49" s="36"/>
      <c r="E49" s="36"/>
      <c r="F49" s="36"/>
      <c r="G49" s="36">
        <v>34062891.561290346</v>
      </c>
      <c r="I49" s="36">
        <v>34063200</v>
      </c>
      <c r="J49" s="26"/>
      <c r="K49" s="26">
        <v>34063200</v>
      </c>
      <c r="L49" s="27"/>
      <c r="M49" s="27"/>
      <c r="N49" s="19"/>
      <c r="O49" s="19"/>
      <c r="P49" s="18"/>
      <c r="Q49" s="18"/>
      <c r="R49" s="28"/>
      <c r="S49" s="28"/>
      <c r="T49" s="18"/>
      <c r="U49" s="18"/>
      <c r="V49" s="5"/>
    </row>
    <row r="50" spans="1:43">
      <c r="A50" s="33">
        <f t="shared" si="0"/>
        <v>18</v>
      </c>
      <c r="B50" s="36"/>
      <c r="C50" s="36">
        <v>34063200</v>
      </c>
      <c r="D50" s="36"/>
      <c r="E50" s="36"/>
      <c r="F50" s="36"/>
      <c r="G50" s="36">
        <v>34063200.000000022</v>
      </c>
      <c r="I50" s="36">
        <v>34063200</v>
      </c>
      <c r="J50" s="26"/>
      <c r="K50" s="26">
        <v>34063200</v>
      </c>
      <c r="L50" s="27"/>
      <c r="M50" s="27"/>
      <c r="N50" s="19"/>
      <c r="O50" s="19"/>
      <c r="P50" s="18"/>
      <c r="Q50" s="18"/>
      <c r="R50" s="28"/>
      <c r="S50" s="28"/>
      <c r="T50" s="18"/>
      <c r="U50" s="18"/>
      <c r="V50" s="5"/>
    </row>
    <row r="51" spans="1:43">
      <c r="A51" s="33"/>
      <c r="B51" s="36"/>
      <c r="C51" s="36"/>
      <c r="D51" s="36"/>
      <c r="E51" s="36"/>
      <c r="F51" s="36"/>
      <c r="G51" s="36"/>
      <c r="H51" s="36"/>
      <c r="I51" s="36"/>
      <c r="J51" s="36"/>
      <c r="K51" s="36"/>
      <c r="L51" s="18"/>
      <c r="M51" s="18"/>
      <c r="N51" s="36"/>
      <c r="O51" s="36"/>
      <c r="P51" s="18"/>
      <c r="Q51" s="18"/>
      <c r="R51" s="36"/>
      <c r="S51" s="36"/>
      <c r="T51" s="36"/>
      <c r="U51" s="36"/>
    </row>
    <row r="52" spans="1:43">
      <c r="A52" s="35" t="s">
        <v>51</v>
      </c>
      <c r="B52" s="22" t="str">
        <f t="shared" ref="B52:U52" si="1">IF(OR(MIN(B$30:B$51)&gt;$B54*$B$55,SUM(B$30:B$51)=0),"",(LOG10(($B54*$B$55)/INDEX(B$30:B$51,MATCH($B54*$B$55,B$30:B$51)))/LOG10(INDEX(B$30:B$51,MATCH($B54*$B$55,B$30:B$51))/INDEX(B$30:B$51,1+MATCH($B54*$B$55,B$30:B$51))))*(INDEX($A$30:$A$51,MATCH($B54*$B$55,B$30:B$51))-INDEX($A$30:$A$51,1+MATCH($B54*$B$55,B$30:B$51)))+INDEX($A$30:$A$51,MATCH($B54*$B$55,B$30:B$51)))</f>
        <v/>
      </c>
      <c r="C52" s="22">
        <f t="shared" si="1"/>
        <v>9.0452385485841216</v>
      </c>
      <c r="D52" s="22" t="str">
        <f t="shared" si="1"/>
        <v/>
      </c>
      <c r="E52" s="22" t="str">
        <f t="shared" si="1"/>
        <v/>
      </c>
      <c r="F52" s="22" t="str">
        <f t="shared" si="1"/>
        <v/>
      </c>
      <c r="G52" s="22">
        <f t="shared" si="1"/>
        <v>8.2235943280879074</v>
      </c>
      <c r="H52" s="22" t="str">
        <f t="shared" si="1"/>
        <v/>
      </c>
      <c r="I52" s="22">
        <f t="shared" si="1"/>
        <v>7.8651206503982598</v>
      </c>
      <c r="J52" s="22" t="str">
        <f t="shared" si="1"/>
        <v/>
      </c>
      <c r="K52" s="22">
        <f t="shared" si="1"/>
        <v>8.6226811584485006</v>
      </c>
      <c r="L52" s="22" t="str">
        <f t="shared" si="1"/>
        <v/>
      </c>
      <c r="M52" s="22" t="str">
        <f t="shared" si="1"/>
        <v/>
      </c>
      <c r="N52" s="22" t="str">
        <f t="shared" si="1"/>
        <v/>
      </c>
      <c r="O52" s="22" t="str">
        <f t="shared" si="1"/>
        <v/>
      </c>
      <c r="P52" s="22" t="str">
        <f t="shared" si="1"/>
        <v/>
      </c>
      <c r="Q52" s="22" t="str">
        <f t="shared" si="1"/>
        <v/>
      </c>
      <c r="R52" s="22" t="str">
        <f t="shared" si="1"/>
        <v/>
      </c>
      <c r="S52" s="22" t="str">
        <f t="shared" si="1"/>
        <v/>
      </c>
      <c r="T52" s="22" t="str">
        <f t="shared" si="1"/>
        <v/>
      </c>
      <c r="U52" s="22" t="str">
        <f t="shared" si="1"/>
        <v/>
      </c>
      <c r="W52" s="35"/>
      <c r="X52" s="22"/>
      <c r="Y52" s="22"/>
      <c r="Z52" s="22"/>
      <c r="AA52" s="22"/>
      <c r="AB52" s="22"/>
      <c r="AC52" s="22"/>
      <c r="AD52" s="22"/>
      <c r="AE52" s="22"/>
      <c r="AF52" s="22"/>
      <c r="AG52" s="22"/>
      <c r="AH52" s="22"/>
      <c r="AI52" s="22"/>
      <c r="AJ52" s="22"/>
      <c r="AK52" s="22"/>
      <c r="AL52" s="22"/>
      <c r="AM52" s="22"/>
      <c r="AN52" s="22"/>
      <c r="AO52" s="22"/>
      <c r="AP52" s="22"/>
      <c r="AQ52" s="22"/>
    </row>
    <row r="53" spans="1:43">
      <c r="A53" s="35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</row>
    <row r="54" spans="1:43">
      <c r="A54" s="24" t="s">
        <v>50</v>
      </c>
      <c r="B54" s="16">
        <v>0.7</v>
      </c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</row>
    <row r="55" spans="1:43">
      <c r="A55" s="15" t="s">
        <v>0</v>
      </c>
      <c r="B55" s="47">
        <v>34063200</v>
      </c>
      <c r="C55" s="45" t="s">
        <v>1</v>
      </c>
      <c r="D55" s="34"/>
      <c r="E55" s="34"/>
      <c r="F55" s="34"/>
      <c r="G55" s="34"/>
      <c r="H55" s="34"/>
      <c r="I55" s="34"/>
      <c r="R55" s="31"/>
      <c r="S55" s="31"/>
    </row>
    <row r="56" spans="1:43">
      <c r="D56" s="34"/>
      <c r="E56" s="34"/>
      <c r="F56" s="34"/>
      <c r="G56" s="34"/>
      <c r="H56" s="34"/>
      <c r="I56" s="34"/>
    </row>
    <row r="57" spans="1:43" ht="54" customHeight="1">
      <c r="D57" s="34"/>
      <c r="E57" s="34"/>
      <c r="F57" s="34"/>
      <c r="G57" s="34"/>
      <c r="H57" s="34"/>
      <c r="I57" s="34"/>
    </row>
    <row r="58" spans="1:43">
      <c r="D58" s="34"/>
      <c r="E58" s="34"/>
      <c r="F58" s="34"/>
      <c r="G58" s="34"/>
      <c r="H58" s="34"/>
      <c r="I58" s="34"/>
    </row>
    <row r="59" spans="1:43">
      <c r="D59" s="34"/>
      <c r="E59" s="34"/>
      <c r="F59" s="34"/>
      <c r="G59" s="34"/>
      <c r="H59" s="34"/>
      <c r="I59" s="34"/>
    </row>
    <row r="60" spans="1:43">
      <c r="D60" s="34"/>
      <c r="E60" s="34"/>
      <c r="F60" s="34"/>
      <c r="G60" s="34"/>
      <c r="H60" s="34"/>
      <c r="I60" s="34"/>
    </row>
    <row r="61" spans="1:43">
      <c r="D61" s="34"/>
      <c r="E61" s="34"/>
      <c r="F61" s="34"/>
      <c r="G61" s="34"/>
      <c r="H61" s="34"/>
      <c r="I61" s="34"/>
    </row>
    <row r="62" spans="1:43">
      <c r="D62" s="34"/>
      <c r="E62" s="34"/>
      <c r="F62" s="34"/>
      <c r="G62" s="34"/>
      <c r="H62" s="34"/>
      <c r="I62" s="34"/>
    </row>
    <row r="63" spans="1:43">
      <c r="D63" s="34"/>
      <c r="E63" s="34"/>
      <c r="F63" s="34"/>
      <c r="G63" s="34"/>
      <c r="H63" s="34"/>
      <c r="I63" s="34"/>
    </row>
    <row r="64" spans="1:43">
      <c r="D64" s="34"/>
      <c r="E64" s="34"/>
      <c r="F64" s="34"/>
      <c r="G64" s="34"/>
      <c r="H64" s="34"/>
      <c r="I64" s="34"/>
    </row>
    <row r="65" spans="4:9">
      <c r="D65" s="34"/>
      <c r="E65" s="34"/>
      <c r="F65" s="34"/>
      <c r="G65" s="34"/>
      <c r="H65" s="34"/>
      <c r="I65" s="34"/>
    </row>
    <row r="66" spans="4:9">
      <c r="D66" s="34"/>
      <c r="E66" s="34"/>
      <c r="F66" s="34"/>
      <c r="G66" s="34"/>
      <c r="H66" s="34"/>
      <c r="I66" s="34"/>
    </row>
    <row r="67" spans="4:9">
      <c r="D67" s="34"/>
      <c r="E67" s="34"/>
      <c r="F67" s="34"/>
      <c r="G67" s="34"/>
      <c r="H67" s="34"/>
      <c r="I67" s="34"/>
    </row>
    <row r="68" spans="4:9">
      <c r="D68" s="34"/>
      <c r="E68" s="34"/>
      <c r="F68" s="34"/>
      <c r="G68" s="34"/>
      <c r="H68" s="34"/>
      <c r="I68" s="34"/>
    </row>
    <row r="69" spans="4:9">
      <c r="D69" s="34"/>
      <c r="E69" s="34"/>
      <c r="F69" s="34"/>
      <c r="G69" s="34"/>
      <c r="H69" s="34"/>
      <c r="I69" s="34"/>
    </row>
    <row r="70" spans="4:9">
      <c r="D70" s="34"/>
      <c r="E70" s="34"/>
      <c r="F70" s="34"/>
      <c r="G70" s="34"/>
      <c r="H70" s="34"/>
      <c r="I70" s="34"/>
    </row>
    <row r="71" spans="4:9">
      <c r="D71" s="34"/>
      <c r="E71" s="34"/>
      <c r="F71" s="34"/>
      <c r="G71" s="34"/>
      <c r="H71" s="34"/>
      <c r="I71" s="34"/>
    </row>
    <row r="72" spans="4:9">
      <c r="D72" s="34"/>
      <c r="E72" s="34"/>
      <c r="F72" s="34"/>
      <c r="G72" s="34"/>
      <c r="H72" s="34"/>
      <c r="I72" s="34"/>
    </row>
    <row r="73" spans="4:9">
      <c r="D73" s="34"/>
      <c r="E73" s="34"/>
      <c r="F73" s="34"/>
      <c r="G73" s="34"/>
      <c r="H73" s="34"/>
      <c r="I73" s="34"/>
    </row>
    <row r="74" spans="4:9">
      <c r="D74" s="34"/>
      <c r="E74" s="34"/>
      <c r="F74" s="34"/>
      <c r="G74" s="34"/>
      <c r="H74" s="34"/>
      <c r="I74" s="34"/>
    </row>
    <row r="75" spans="4:9">
      <c r="D75" s="34"/>
      <c r="E75" s="34"/>
      <c r="F75" s="34"/>
      <c r="G75" s="34"/>
      <c r="H75" s="34"/>
      <c r="I75" s="34"/>
    </row>
    <row r="76" spans="4:9">
      <c r="D76" s="34"/>
      <c r="E76" s="34"/>
      <c r="F76" s="34"/>
      <c r="G76" s="34"/>
      <c r="H76" s="34"/>
      <c r="I76" s="34"/>
    </row>
    <row r="77" spans="4:9">
      <c r="D77" s="34"/>
      <c r="E77" s="34"/>
      <c r="F77" s="34"/>
      <c r="G77" s="34"/>
      <c r="H77" s="34"/>
      <c r="I77" s="34"/>
    </row>
    <row r="78" spans="4:9">
      <c r="D78" s="34"/>
      <c r="E78" s="34"/>
      <c r="F78" s="34"/>
      <c r="G78" s="34"/>
      <c r="H78" s="34"/>
      <c r="I78" s="34"/>
    </row>
    <row r="79" spans="4:9">
      <c r="D79" s="34"/>
      <c r="E79" s="34"/>
      <c r="F79" s="34"/>
      <c r="G79" s="34"/>
      <c r="H79" s="34"/>
      <c r="I79" s="34"/>
    </row>
    <row r="80" spans="4:9">
      <c r="D80" s="34"/>
      <c r="E80" s="34"/>
      <c r="F80" s="34"/>
      <c r="G80" s="34"/>
      <c r="H80" s="34"/>
      <c r="I80" s="34"/>
    </row>
    <row r="81" spans="4:9">
      <c r="D81" s="34"/>
      <c r="E81" s="34"/>
      <c r="F81" s="34"/>
      <c r="G81" s="34"/>
      <c r="H81" s="34"/>
      <c r="I81" s="34"/>
    </row>
    <row r="82" spans="4:9">
      <c r="D82" s="34"/>
      <c r="E82" s="34"/>
      <c r="F82" s="34"/>
      <c r="G82" s="34"/>
      <c r="H82" s="34"/>
      <c r="I82" s="34"/>
    </row>
    <row r="83" spans="4:9">
      <c r="D83" s="34"/>
      <c r="E83" s="34"/>
      <c r="F83" s="34"/>
      <c r="G83" s="34"/>
      <c r="H83" s="34"/>
      <c r="I83" s="34"/>
    </row>
    <row r="84" spans="4:9">
      <c r="D84" s="34"/>
      <c r="E84" s="34"/>
      <c r="F84" s="34"/>
      <c r="G84" s="34"/>
      <c r="H84" s="34"/>
      <c r="I84" s="34"/>
    </row>
    <row r="85" spans="4:9">
      <c r="D85" s="34"/>
      <c r="E85" s="34"/>
      <c r="F85" s="34"/>
      <c r="G85" s="34"/>
      <c r="H85" s="34"/>
      <c r="I85" s="34"/>
    </row>
    <row r="86" spans="4:9">
      <c r="D86" s="34"/>
      <c r="E86" s="34"/>
      <c r="F86" s="34"/>
      <c r="G86" s="34"/>
      <c r="H86" s="34"/>
      <c r="I86" s="34"/>
    </row>
    <row r="87" spans="4:9">
      <c r="D87" s="34"/>
      <c r="E87" s="34"/>
      <c r="F87" s="34"/>
      <c r="G87" s="34"/>
      <c r="H87" s="34"/>
      <c r="I87" s="34"/>
    </row>
    <row r="88" spans="4:9">
      <c r="D88" s="34"/>
      <c r="E88" s="34"/>
      <c r="F88" s="34"/>
      <c r="G88" s="34"/>
      <c r="H88" s="34"/>
      <c r="I88" s="34"/>
    </row>
    <row r="89" spans="4:9">
      <c r="D89" s="34"/>
      <c r="E89" s="34"/>
      <c r="F89" s="34"/>
      <c r="G89" s="34"/>
      <c r="H89" s="34"/>
      <c r="I89" s="34"/>
    </row>
    <row r="90" spans="4:9">
      <c r="D90" s="34"/>
      <c r="E90" s="34"/>
      <c r="F90" s="34"/>
      <c r="G90" s="34"/>
      <c r="H90" s="34"/>
      <c r="I90" s="34"/>
    </row>
    <row r="91" spans="4:9">
      <c r="D91" s="34"/>
      <c r="E91" s="34"/>
      <c r="F91" s="34"/>
      <c r="G91" s="34"/>
      <c r="H91" s="34"/>
      <c r="I91" s="34"/>
    </row>
    <row r="92" spans="4:9">
      <c r="D92" s="34"/>
      <c r="E92" s="34"/>
      <c r="F92" s="34"/>
      <c r="G92" s="34"/>
      <c r="H92" s="34"/>
      <c r="I92" s="34"/>
    </row>
    <row r="93" spans="4:9">
      <c r="D93" s="34"/>
      <c r="E93" s="34"/>
      <c r="F93" s="34"/>
      <c r="G93" s="34"/>
      <c r="H93" s="34"/>
      <c r="I93" s="34"/>
    </row>
    <row r="94" spans="4:9">
      <c r="D94" s="34"/>
      <c r="E94" s="34"/>
      <c r="F94" s="34"/>
      <c r="G94" s="34"/>
      <c r="H94" s="34"/>
      <c r="I94" s="34"/>
    </row>
    <row r="95" spans="4:9">
      <c r="D95" s="34"/>
      <c r="E95" s="34"/>
      <c r="F95" s="34"/>
      <c r="G95" s="34"/>
      <c r="H95" s="34"/>
      <c r="I95" s="34"/>
    </row>
    <row r="96" spans="4:9">
      <c r="D96" s="34"/>
      <c r="E96" s="34"/>
      <c r="F96" s="34"/>
      <c r="G96" s="34"/>
      <c r="H96" s="34"/>
      <c r="I96" s="34"/>
    </row>
    <row r="97" spans="2:21">
      <c r="D97" s="34"/>
      <c r="E97" s="34"/>
      <c r="F97" s="34"/>
      <c r="G97" s="34"/>
      <c r="H97" s="34"/>
      <c r="I97" s="34"/>
    </row>
    <row r="98" spans="2:21">
      <c r="D98" s="34"/>
      <c r="E98" s="34"/>
      <c r="F98" s="34"/>
      <c r="G98" s="34"/>
      <c r="H98" s="34"/>
      <c r="I98" s="34"/>
    </row>
    <row r="99" spans="2:21">
      <c r="D99" s="34"/>
      <c r="E99" s="34"/>
      <c r="F99" s="34"/>
      <c r="G99" s="34"/>
      <c r="H99" s="34"/>
      <c r="I99" s="34"/>
    </row>
    <row r="100" spans="2:21">
      <c r="D100" s="12"/>
      <c r="E100" s="12"/>
      <c r="F100" s="12"/>
      <c r="G100" s="12"/>
      <c r="H100" s="12"/>
      <c r="I100" s="12"/>
      <c r="J100" s="10"/>
      <c r="K100" s="10"/>
      <c r="N100" s="11"/>
      <c r="O100" s="11"/>
    </row>
    <row r="101" spans="2:21">
      <c r="D101" s="12"/>
      <c r="E101" s="12"/>
      <c r="F101" s="12"/>
      <c r="G101" s="12"/>
      <c r="H101" s="12"/>
      <c r="I101" s="12"/>
      <c r="J101" s="10"/>
      <c r="K101" s="10"/>
      <c r="N101" s="11"/>
      <c r="O101" s="11"/>
    </row>
    <row r="102" spans="2:21">
      <c r="D102" s="12"/>
      <c r="E102" s="12"/>
      <c r="F102" s="12"/>
      <c r="G102" s="12"/>
      <c r="H102" s="12"/>
      <c r="I102" s="12"/>
      <c r="J102" s="10"/>
      <c r="K102" s="10"/>
      <c r="N102" s="11"/>
      <c r="O102" s="11"/>
    </row>
    <row r="103" spans="2:21">
      <c r="D103" s="12"/>
      <c r="E103" s="12"/>
      <c r="F103" s="12"/>
      <c r="G103" s="12"/>
      <c r="H103" s="12"/>
      <c r="I103" s="12"/>
      <c r="J103" s="10"/>
      <c r="K103" s="10"/>
      <c r="N103" s="11"/>
      <c r="O103" s="11"/>
    </row>
    <row r="104" spans="2:21">
      <c r="D104" s="12"/>
      <c r="E104" s="12"/>
      <c r="F104" s="12"/>
      <c r="G104" s="12"/>
      <c r="H104" s="12"/>
      <c r="I104" s="12"/>
      <c r="J104" s="10"/>
      <c r="K104" s="10"/>
      <c r="N104" s="11"/>
      <c r="O104" s="11"/>
    </row>
    <row r="105" spans="2:21">
      <c r="D105" s="12"/>
      <c r="E105" s="12"/>
      <c r="F105" s="12"/>
      <c r="G105" s="12"/>
      <c r="H105" s="12"/>
      <c r="I105" s="12"/>
      <c r="J105" s="10"/>
      <c r="K105" s="10"/>
      <c r="N105" s="11"/>
      <c r="O105" s="11"/>
    </row>
    <row r="106" spans="2:21">
      <c r="D106" s="12"/>
      <c r="E106" s="12"/>
      <c r="F106" s="12"/>
      <c r="G106" s="12"/>
      <c r="H106" s="12"/>
      <c r="I106" s="12"/>
      <c r="N106" s="13"/>
      <c r="O106" s="13"/>
    </row>
    <row r="107" spans="2:21">
      <c r="B107" s="14"/>
      <c r="C107" s="14"/>
      <c r="D107" s="12"/>
      <c r="E107" s="12"/>
      <c r="F107" s="12"/>
      <c r="G107" s="12"/>
      <c r="H107" s="12"/>
      <c r="I107" s="12"/>
      <c r="L107" s="14"/>
      <c r="M107" s="14"/>
      <c r="R107" s="14"/>
      <c r="S107" s="14"/>
      <c r="T107" s="14"/>
      <c r="U107" s="14"/>
    </row>
  </sheetData>
  <mergeCells count="11">
    <mergeCell ref="T28:U28"/>
    <mergeCell ref="A27:U27"/>
    <mergeCell ref="B28:C28"/>
    <mergeCell ref="D28:E28"/>
    <mergeCell ref="F28:G28"/>
    <mergeCell ref="H28:I28"/>
    <mergeCell ref="J28:K28"/>
    <mergeCell ref="L28:M28"/>
    <mergeCell ref="N28:O28"/>
    <mergeCell ref="P28:Q28"/>
    <mergeCell ref="R28:S28"/>
  </mergeCells>
  <phoneticPr fontId="5" type="noConversion"/>
  <pageMargins left="0.7" right="0.7" top="0.75" bottom="0.75" header="0.3" footer="0.3"/>
  <pageSetup paperSize="9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107"/>
  <sheetViews>
    <sheetView topLeftCell="A13" zoomScale="70" zoomScaleNormal="70" workbookViewId="0">
      <selection activeCell="I60" sqref="I60"/>
    </sheetView>
  </sheetViews>
  <sheetFormatPr defaultColWidth="9.140625" defaultRowHeight="12.75"/>
  <cols>
    <col min="1" max="1" width="21.42578125" style="34" customWidth="1"/>
    <col min="2" max="3" width="9.7109375" style="34" customWidth="1"/>
    <col min="4" max="8" width="9.7109375" style="5" customWidth="1"/>
    <col min="9" max="9" width="12" style="5" bestFit="1" customWidth="1"/>
    <col min="10" max="21" width="9.7109375" style="34" customWidth="1"/>
    <col min="22" max="22" width="8.7109375" style="34" customWidth="1"/>
    <col min="23" max="23" width="23.7109375" style="34" customWidth="1"/>
    <col min="24" max="42" width="8.7109375" style="34" customWidth="1"/>
    <col min="43" max="16384" width="9.140625" style="34"/>
  </cols>
  <sheetData>
    <row r="1" spans="1:48">
      <c r="A1" s="7"/>
      <c r="B1" s="23"/>
      <c r="C1" s="23"/>
      <c r="D1" s="8"/>
      <c r="E1" s="8"/>
      <c r="F1" s="8"/>
      <c r="G1" s="8"/>
      <c r="H1" s="8"/>
      <c r="I1" s="8"/>
      <c r="J1" s="9"/>
      <c r="K1" s="9"/>
      <c r="S1" s="33"/>
      <c r="T1" s="4"/>
      <c r="AC1" s="17"/>
    </row>
    <row r="2" spans="1:48">
      <c r="A2" s="7"/>
      <c r="D2" s="8"/>
      <c r="E2" s="8"/>
      <c r="F2" s="8"/>
      <c r="G2" s="8"/>
      <c r="H2" s="8"/>
      <c r="I2" s="8"/>
      <c r="J2" s="9"/>
      <c r="K2" s="9"/>
      <c r="S2" s="33"/>
      <c r="T2" s="4"/>
    </row>
    <row r="3" spans="1:48">
      <c r="A3" s="7"/>
      <c r="D3" s="8"/>
      <c r="E3" s="8"/>
      <c r="F3" s="8"/>
      <c r="G3" s="8"/>
      <c r="H3" s="8"/>
      <c r="I3" s="8"/>
      <c r="J3" s="9"/>
      <c r="K3" s="9"/>
      <c r="S3" s="33"/>
      <c r="T3" s="4"/>
      <c r="AU3" s="33"/>
      <c r="AV3" s="33"/>
    </row>
    <row r="4" spans="1:48">
      <c r="A4" s="7"/>
      <c r="D4" s="8"/>
      <c r="E4" s="8"/>
      <c r="F4" s="8"/>
      <c r="G4" s="8"/>
      <c r="H4" s="8"/>
      <c r="I4" s="8"/>
      <c r="J4" s="9"/>
      <c r="K4" s="9"/>
      <c r="S4" s="33"/>
      <c r="T4" s="4"/>
      <c r="AU4" s="33"/>
      <c r="AV4" s="33"/>
    </row>
    <row r="5" spans="1:48">
      <c r="A5" s="7"/>
      <c r="D5" s="8"/>
      <c r="E5" s="8"/>
      <c r="F5" s="8"/>
      <c r="G5" s="8"/>
      <c r="H5" s="8"/>
      <c r="I5" s="8"/>
      <c r="J5" s="9"/>
      <c r="K5" s="9"/>
      <c r="S5" s="33"/>
      <c r="T5" s="4"/>
      <c r="AU5" s="33"/>
      <c r="AV5" s="33"/>
    </row>
    <row r="6" spans="1:48">
      <c r="A6" s="7"/>
      <c r="D6" s="8"/>
      <c r="E6" s="8"/>
      <c r="F6" s="8"/>
      <c r="G6" s="8"/>
      <c r="H6" s="8"/>
      <c r="I6" s="8"/>
      <c r="J6" s="9"/>
      <c r="K6" s="9"/>
      <c r="S6" s="33"/>
      <c r="T6" s="4"/>
      <c r="AU6" s="33"/>
      <c r="AV6" s="33"/>
    </row>
    <row r="7" spans="1:48">
      <c r="A7" s="7"/>
      <c r="D7" s="8"/>
      <c r="E7" s="8"/>
      <c r="F7" s="8"/>
      <c r="G7" s="8"/>
      <c r="H7" s="8"/>
      <c r="I7" s="8"/>
      <c r="J7" s="9"/>
      <c r="K7" s="9"/>
      <c r="AP7" s="33"/>
      <c r="AU7" s="33"/>
      <c r="AV7" s="33"/>
    </row>
    <row r="8" spans="1:48">
      <c r="A8" s="7"/>
      <c r="D8" s="8"/>
      <c r="E8" s="8"/>
      <c r="F8" s="8"/>
      <c r="G8" s="8"/>
      <c r="H8" s="8"/>
      <c r="I8" s="8"/>
      <c r="J8" s="9"/>
      <c r="K8" s="9"/>
      <c r="AP8" s="33"/>
      <c r="AU8" s="33"/>
      <c r="AV8" s="33"/>
    </row>
    <row r="9" spans="1:48">
      <c r="A9" s="7"/>
      <c r="D9" s="8"/>
      <c r="E9" s="8"/>
      <c r="F9" s="8"/>
      <c r="G9" s="8"/>
      <c r="H9" s="8"/>
      <c r="I9" s="8"/>
      <c r="J9" s="9"/>
      <c r="K9" s="9"/>
      <c r="AP9" s="33"/>
      <c r="AU9" s="33"/>
      <c r="AV9" s="33"/>
    </row>
    <row r="10" spans="1:48">
      <c r="A10" s="7"/>
      <c r="D10" s="8"/>
      <c r="E10" s="8"/>
      <c r="F10" s="8"/>
      <c r="G10" s="8"/>
      <c r="H10" s="8"/>
      <c r="I10" s="8"/>
      <c r="J10" s="9"/>
      <c r="K10" s="9"/>
      <c r="AP10" s="33"/>
      <c r="AU10" s="33"/>
      <c r="AV10" s="33"/>
    </row>
    <row r="11" spans="1:48">
      <c r="A11" s="7"/>
      <c r="D11" s="8"/>
      <c r="E11" s="8"/>
      <c r="F11" s="8"/>
      <c r="G11" s="8"/>
      <c r="H11" s="8"/>
      <c r="I11" s="8"/>
      <c r="J11" s="9"/>
      <c r="K11" s="9"/>
      <c r="AP11" s="33"/>
      <c r="AU11" s="33"/>
      <c r="AV11" s="33"/>
    </row>
    <row r="12" spans="1:48">
      <c r="A12" s="7"/>
      <c r="D12" s="8"/>
      <c r="E12" s="8"/>
      <c r="F12" s="8"/>
      <c r="G12" s="8"/>
      <c r="H12" s="8"/>
      <c r="I12" s="8"/>
      <c r="J12" s="9"/>
      <c r="K12" s="9"/>
      <c r="AP12" s="33"/>
      <c r="AU12" s="33"/>
      <c r="AV12" s="33"/>
    </row>
    <row r="13" spans="1:48">
      <c r="A13" s="7"/>
      <c r="D13" s="8"/>
      <c r="E13" s="8"/>
      <c r="F13" s="8"/>
      <c r="G13" s="8"/>
      <c r="H13" s="8"/>
      <c r="I13" s="8"/>
      <c r="J13" s="9"/>
      <c r="K13" s="9"/>
      <c r="AP13" s="33"/>
      <c r="AU13" s="33"/>
      <c r="AV13" s="33"/>
    </row>
    <row r="14" spans="1:48">
      <c r="A14" s="7"/>
      <c r="D14" s="8"/>
      <c r="E14" s="8"/>
      <c r="F14" s="8"/>
      <c r="G14" s="8"/>
      <c r="H14" s="8"/>
      <c r="I14" s="8"/>
      <c r="J14" s="9"/>
      <c r="K14" s="9"/>
      <c r="AP14" s="33"/>
      <c r="AU14" s="33"/>
      <c r="AV14" s="33"/>
    </row>
    <row r="15" spans="1:48">
      <c r="A15" s="7"/>
      <c r="D15" s="8"/>
      <c r="E15" s="8"/>
      <c r="F15" s="8"/>
      <c r="G15" s="8"/>
      <c r="H15" s="8"/>
      <c r="I15" s="8"/>
      <c r="J15" s="9"/>
      <c r="K15" s="9"/>
      <c r="AP15" s="33"/>
      <c r="AU15" s="33"/>
      <c r="AV15" s="33"/>
    </row>
    <row r="16" spans="1:48">
      <c r="A16" s="7"/>
      <c r="D16" s="8"/>
      <c r="E16" s="8"/>
      <c r="F16" s="8"/>
      <c r="G16" s="8"/>
      <c r="H16" s="8"/>
      <c r="I16" s="8"/>
      <c r="J16" s="9"/>
      <c r="K16" s="9"/>
      <c r="AP16" s="33"/>
      <c r="AU16" s="33"/>
      <c r="AV16" s="33"/>
    </row>
    <row r="17" spans="1:48">
      <c r="A17" s="7"/>
      <c r="D17" s="8"/>
      <c r="E17" s="8"/>
      <c r="F17" s="8"/>
      <c r="G17" s="8"/>
      <c r="H17" s="8"/>
      <c r="I17" s="8"/>
      <c r="J17" s="9"/>
      <c r="K17" s="9"/>
      <c r="AP17" s="33"/>
      <c r="AU17" s="33"/>
      <c r="AV17" s="33"/>
    </row>
    <row r="18" spans="1:48">
      <c r="A18" s="7"/>
      <c r="D18" s="8"/>
      <c r="E18" s="8"/>
      <c r="F18" s="8"/>
      <c r="G18" s="8"/>
      <c r="H18" s="8"/>
      <c r="I18" s="8"/>
      <c r="J18" s="9"/>
      <c r="K18" s="9"/>
      <c r="AU18" s="33"/>
      <c r="AV18" s="33"/>
    </row>
    <row r="19" spans="1:48">
      <c r="A19" s="7"/>
      <c r="D19" s="8"/>
      <c r="E19" s="8"/>
      <c r="F19" s="8"/>
      <c r="G19" s="8"/>
      <c r="H19" s="8"/>
      <c r="I19" s="8"/>
      <c r="J19" s="9"/>
      <c r="K19" s="9"/>
      <c r="AU19" s="33"/>
      <c r="AV19" s="33"/>
    </row>
    <row r="20" spans="1:48">
      <c r="A20" s="7"/>
      <c r="D20" s="8"/>
      <c r="E20" s="8"/>
      <c r="F20" s="8"/>
      <c r="G20" s="8"/>
      <c r="H20" s="8"/>
      <c r="I20" s="8"/>
      <c r="J20" s="9"/>
      <c r="K20" s="9"/>
      <c r="AU20" s="33"/>
      <c r="AV20" s="33"/>
    </row>
    <row r="21" spans="1:48">
      <c r="A21" s="7"/>
      <c r="D21" s="8"/>
      <c r="E21" s="8"/>
      <c r="F21" s="8"/>
      <c r="G21" s="8"/>
      <c r="H21" s="8"/>
      <c r="I21" s="8"/>
      <c r="J21" s="9"/>
      <c r="K21" s="9"/>
      <c r="AU21" s="33"/>
      <c r="AV21" s="33"/>
    </row>
    <row r="22" spans="1:48">
      <c r="A22" s="7"/>
      <c r="D22" s="8"/>
      <c r="E22" s="8"/>
      <c r="F22" s="8"/>
      <c r="G22" s="8"/>
      <c r="H22" s="8"/>
      <c r="I22" s="8"/>
      <c r="J22" s="9"/>
      <c r="K22" s="9"/>
      <c r="AU22" s="33"/>
      <c r="AV22" s="33"/>
    </row>
    <row r="23" spans="1:48">
      <c r="A23" s="7"/>
      <c r="D23" s="8"/>
      <c r="E23" s="8"/>
      <c r="F23" s="8"/>
      <c r="G23" s="8"/>
      <c r="H23" s="8"/>
      <c r="I23" s="8"/>
      <c r="J23" s="9"/>
      <c r="K23" s="9"/>
      <c r="AU23" s="33"/>
      <c r="AV23" s="33"/>
    </row>
    <row r="24" spans="1:48">
      <c r="A24" s="7"/>
      <c r="D24" s="8"/>
      <c r="E24" s="8"/>
      <c r="F24" s="8"/>
      <c r="G24" s="8"/>
      <c r="H24" s="8"/>
      <c r="I24" s="8"/>
      <c r="J24" s="9"/>
      <c r="K24" s="9"/>
    </row>
    <row r="25" spans="1:48">
      <c r="A25" s="7"/>
      <c r="D25" s="8"/>
      <c r="E25" s="8"/>
      <c r="F25" s="8"/>
      <c r="G25" s="8"/>
      <c r="H25" s="8"/>
      <c r="I25" s="8"/>
      <c r="J25" s="9"/>
      <c r="K25" s="9"/>
    </row>
    <row r="26" spans="1:48">
      <c r="A26" s="7"/>
      <c r="D26" s="8"/>
      <c r="E26" s="8"/>
      <c r="F26" s="8"/>
      <c r="G26" s="8"/>
      <c r="H26" s="8"/>
      <c r="I26" s="8"/>
      <c r="J26" s="9"/>
      <c r="K26" s="9"/>
    </row>
    <row r="27" spans="1:48" ht="26.25">
      <c r="A27" s="121" t="s">
        <v>8</v>
      </c>
      <c r="B27" s="122"/>
      <c r="C27" s="122"/>
      <c r="D27" s="122"/>
      <c r="E27" s="122"/>
      <c r="F27" s="122"/>
      <c r="G27" s="122"/>
      <c r="H27" s="122"/>
      <c r="I27" s="122"/>
      <c r="J27" s="122"/>
      <c r="K27" s="122"/>
      <c r="L27" s="122"/>
      <c r="M27" s="122"/>
      <c r="N27" s="122"/>
      <c r="O27" s="122"/>
      <c r="P27" s="122"/>
      <c r="Q27" s="122"/>
      <c r="R27" s="122"/>
      <c r="S27" s="122"/>
      <c r="T27" s="122"/>
      <c r="U27" s="122"/>
    </row>
    <row r="28" spans="1:48" s="2" customFormat="1" ht="57.75" customHeight="1">
      <c r="A28" s="1" t="s">
        <v>7</v>
      </c>
      <c r="B28" s="119" t="s">
        <v>6</v>
      </c>
      <c r="C28" s="120"/>
      <c r="D28" s="119" t="s">
        <v>2</v>
      </c>
      <c r="E28" s="120"/>
      <c r="F28" s="119" t="s">
        <v>5</v>
      </c>
      <c r="G28" s="120"/>
      <c r="H28" s="119" t="s">
        <v>4</v>
      </c>
      <c r="I28" s="120"/>
      <c r="J28" s="119" t="s">
        <v>3</v>
      </c>
      <c r="K28" s="120"/>
      <c r="L28" s="119" t="s">
        <v>52</v>
      </c>
      <c r="M28" s="120"/>
      <c r="N28" s="119" t="s">
        <v>53</v>
      </c>
      <c r="O28" s="120"/>
      <c r="P28" s="119" t="s">
        <v>54</v>
      </c>
      <c r="Q28" s="120"/>
      <c r="R28" s="119" t="s">
        <v>55</v>
      </c>
      <c r="S28" s="120"/>
      <c r="T28" s="119" t="s">
        <v>56</v>
      </c>
      <c r="U28" s="120"/>
      <c r="W28" s="34"/>
      <c r="X28" s="34"/>
      <c r="Y28" s="34"/>
      <c r="Z28" s="34"/>
      <c r="AA28" s="34"/>
      <c r="AB28" s="34"/>
      <c r="AC28" s="34"/>
      <c r="AD28" s="34"/>
      <c r="AE28" s="34"/>
      <c r="AF28" s="34"/>
      <c r="AG28" s="34"/>
      <c r="AH28" s="34"/>
      <c r="AI28" s="34"/>
      <c r="AJ28" s="34"/>
      <c r="AK28" s="34"/>
      <c r="AL28" s="34"/>
      <c r="AM28" s="34"/>
      <c r="AN28" s="34"/>
      <c r="AO28" s="34"/>
      <c r="AP28" s="34"/>
      <c r="AQ28" s="34"/>
    </row>
    <row r="29" spans="1:48" s="2" customFormat="1" ht="38.25" customHeight="1">
      <c r="A29" s="1"/>
      <c r="B29" s="20" t="s">
        <v>22</v>
      </c>
      <c r="C29" s="20" t="s">
        <v>23</v>
      </c>
      <c r="D29" s="20" t="s">
        <v>22</v>
      </c>
      <c r="E29" s="20" t="s">
        <v>23</v>
      </c>
      <c r="F29" s="20" t="s">
        <v>22</v>
      </c>
      <c r="G29" s="20" t="s">
        <v>23</v>
      </c>
      <c r="H29" s="20" t="s">
        <v>22</v>
      </c>
      <c r="I29" s="20" t="s">
        <v>23</v>
      </c>
      <c r="J29" s="20" t="s">
        <v>22</v>
      </c>
      <c r="K29" s="20" t="s">
        <v>23</v>
      </c>
      <c r="L29" s="20" t="s">
        <v>22</v>
      </c>
      <c r="M29" s="20" t="s">
        <v>23</v>
      </c>
      <c r="N29" s="20" t="s">
        <v>22</v>
      </c>
      <c r="O29" s="20" t="s">
        <v>23</v>
      </c>
      <c r="P29" s="20" t="s">
        <v>22</v>
      </c>
      <c r="Q29" s="20" t="s">
        <v>23</v>
      </c>
      <c r="R29" s="20" t="s">
        <v>22</v>
      </c>
      <c r="S29" s="20" t="s">
        <v>23</v>
      </c>
      <c r="T29" s="20" t="s">
        <v>22</v>
      </c>
      <c r="U29" s="20" t="s">
        <v>23</v>
      </c>
      <c r="W29" s="34"/>
      <c r="X29" s="34"/>
      <c r="Y29" s="34"/>
      <c r="Z29" s="34"/>
      <c r="AA29" s="34"/>
      <c r="AB29" s="34"/>
      <c r="AC29" s="34"/>
      <c r="AD29" s="34"/>
      <c r="AE29" s="34"/>
      <c r="AF29" s="34"/>
      <c r="AG29" s="34"/>
      <c r="AH29" s="34"/>
      <c r="AI29" s="34"/>
      <c r="AJ29" s="34"/>
      <c r="AK29" s="34"/>
      <c r="AL29" s="34"/>
      <c r="AM29" s="34"/>
      <c r="AN29" s="34"/>
      <c r="AO29" s="34"/>
      <c r="AP29" s="34"/>
      <c r="AQ29" s="34"/>
    </row>
    <row r="30" spans="1:48">
      <c r="A30" s="33">
        <v>0</v>
      </c>
      <c r="B30" s="36"/>
      <c r="C30" s="36"/>
      <c r="D30" s="36"/>
      <c r="E30" s="36"/>
      <c r="F30" s="36"/>
      <c r="G30" s="36">
        <v>1416139.199999999</v>
      </c>
      <c r="H30" s="36"/>
      <c r="I30" s="36">
        <v>284191.2</v>
      </c>
      <c r="J30" s="26"/>
      <c r="K30" s="26"/>
      <c r="L30" s="27"/>
      <c r="M30" s="27"/>
      <c r="N30" s="36"/>
      <c r="O30" s="36"/>
      <c r="P30" s="18"/>
      <c r="Q30" s="18"/>
      <c r="R30" s="28"/>
      <c r="S30" s="28"/>
      <c r="T30" s="18"/>
      <c r="U30" s="18"/>
      <c r="V30" s="5"/>
    </row>
    <row r="31" spans="1:48">
      <c r="A31" s="33">
        <f>A30+1</f>
        <v>1</v>
      </c>
      <c r="B31" s="36"/>
      <c r="C31" s="36"/>
      <c r="D31" s="36"/>
      <c r="E31" s="36"/>
      <c r="F31" s="36"/>
      <c r="G31" s="36">
        <v>6029286.5826957561</v>
      </c>
      <c r="H31" s="36"/>
      <c r="I31" s="36">
        <v>1425772.8</v>
      </c>
      <c r="J31" s="26"/>
      <c r="K31" s="26"/>
      <c r="L31" s="27"/>
      <c r="M31" s="27"/>
      <c r="N31" s="36"/>
      <c r="O31" s="36"/>
      <c r="P31" s="18"/>
      <c r="Q31" s="18"/>
      <c r="R31" s="28"/>
      <c r="S31" s="28"/>
      <c r="T31" s="18"/>
      <c r="U31" s="18"/>
      <c r="V31" s="5"/>
    </row>
    <row r="32" spans="1:48">
      <c r="A32" s="33">
        <f t="shared" ref="A32:A50" si="0">A31+1</f>
        <v>2</v>
      </c>
      <c r="B32" s="36"/>
      <c r="C32" s="36"/>
      <c r="D32" s="36"/>
      <c r="E32" s="36"/>
      <c r="F32" s="36"/>
      <c r="G32" s="36">
        <v>9741175.1999999974</v>
      </c>
      <c r="H32" s="36"/>
      <c r="I32" s="36">
        <v>5240678.4000000004</v>
      </c>
      <c r="J32" s="26"/>
      <c r="K32" s="26"/>
      <c r="L32" s="27"/>
      <c r="M32" s="27"/>
      <c r="N32" s="36"/>
      <c r="O32" s="36"/>
      <c r="P32" s="18"/>
      <c r="Q32" s="18"/>
      <c r="R32" s="28"/>
      <c r="S32" s="28"/>
      <c r="T32" s="18"/>
      <c r="U32" s="18"/>
      <c r="V32" s="5"/>
    </row>
    <row r="33" spans="1:22">
      <c r="A33" s="33">
        <f t="shared" si="0"/>
        <v>3</v>
      </c>
      <c r="B33" s="36"/>
      <c r="C33" s="36"/>
      <c r="D33" s="36"/>
      <c r="E33" s="36"/>
      <c r="F33" s="36"/>
      <c r="G33" s="36">
        <v>12478982.172802003</v>
      </c>
      <c r="H33" s="36"/>
      <c r="I33" s="36">
        <v>9551714.4000000004</v>
      </c>
      <c r="J33" s="26"/>
      <c r="K33" s="26"/>
      <c r="L33" s="27"/>
      <c r="M33" s="27"/>
      <c r="N33" s="36"/>
      <c r="O33" s="36"/>
      <c r="P33" s="18"/>
      <c r="Q33" s="18"/>
      <c r="R33" s="28"/>
      <c r="S33" s="28"/>
      <c r="T33" s="18"/>
      <c r="U33" s="18"/>
      <c r="V33" s="5"/>
    </row>
    <row r="34" spans="1:22">
      <c r="A34" s="33">
        <f t="shared" si="0"/>
        <v>4</v>
      </c>
      <c r="B34" s="36"/>
      <c r="C34" s="36"/>
      <c r="D34" s="36"/>
      <c r="E34" s="36"/>
      <c r="F34" s="36"/>
      <c r="G34" s="36">
        <v>14846983.199999981</v>
      </c>
      <c r="H34" s="36"/>
      <c r="I34" s="36">
        <v>12995726.4</v>
      </c>
      <c r="J34" s="26"/>
      <c r="K34" s="26"/>
      <c r="L34" s="27"/>
      <c r="M34" s="27"/>
      <c r="N34" s="36"/>
      <c r="O34" s="36"/>
      <c r="P34" s="18"/>
      <c r="Q34" s="18"/>
      <c r="R34" s="28"/>
      <c r="S34" s="28"/>
      <c r="T34" s="18"/>
      <c r="U34" s="18"/>
      <c r="V34" s="5"/>
    </row>
    <row r="35" spans="1:22">
      <c r="A35" s="33">
        <f t="shared" si="0"/>
        <v>5</v>
      </c>
      <c r="B35" s="36"/>
      <c r="C35" s="36"/>
      <c r="D35" s="36"/>
      <c r="E35" s="36"/>
      <c r="F35" s="36"/>
      <c r="G35" s="36">
        <v>17309342.393573552</v>
      </c>
      <c r="H35" s="36"/>
      <c r="I35" s="36">
        <v>15206637.6</v>
      </c>
      <c r="J35" s="26"/>
      <c r="K35" s="26">
        <v>15375225</v>
      </c>
      <c r="L35" s="27"/>
      <c r="M35" s="27"/>
      <c r="N35" s="36"/>
      <c r="O35" s="36"/>
      <c r="P35" s="18"/>
      <c r="Q35" s="18"/>
      <c r="R35" s="28"/>
      <c r="S35" s="28"/>
      <c r="T35" s="18"/>
      <c r="U35" s="18"/>
      <c r="V35" s="5"/>
    </row>
    <row r="36" spans="1:22">
      <c r="A36" s="33">
        <f t="shared" si="0"/>
        <v>6</v>
      </c>
      <c r="B36" s="36"/>
      <c r="C36" s="36">
        <v>13856156.120245799</v>
      </c>
      <c r="E36" s="36"/>
      <c r="F36" s="36"/>
      <c r="G36" s="36">
        <v>19466294.399999987</v>
      </c>
      <c r="H36" s="36"/>
      <c r="I36" s="36">
        <v>17537968.800000001</v>
      </c>
      <c r="J36" s="26"/>
      <c r="K36" s="26">
        <v>17176708</v>
      </c>
      <c r="L36" s="27"/>
      <c r="M36" s="27"/>
      <c r="N36" s="36"/>
      <c r="O36" s="36"/>
      <c r="P36" s="18"/>
      <c r="Q36" s="18"/>
      <c r="R36" s="28"/>
      <c r="S36" s="28"/>
      <c r="T36" s="18"/>
      <c r="U36" s="18"/>
      <c r="V36" s="5"/>
    </row>
    <row r="37" spans="1:22">
      <c r="A37" s="33">
        <f t="shared" si="0"/>
        <v>7</v>
      </c>
      <c r="B37" s="36"/>
      <c r="C37" s="36">
        <v>16629230.3604053</v>
      </c>
      <c r="E37" s="36"/>
      <c r="F37" s="36"/>
      <c r="G37" s="36">
        <v>21095168.991686493</v>
      </c>
      <c r="H37" s="36"/>
      <c r="I37" s="36">
        <v>19816315.199999999</v>
      </c>
      <c r="J37" s="26"/>
      <c r="K37" s="26">
        <v>20134224</v>
      </c>
      <c r="L37" s="27"/>
      <c r="M37" s="27"/>
      <c r="N37" s="36"/>
      <c r="O37" s="36"/>
      <c r="P37" s="18"/>
      <c r="Q37" s="18"/>
      <c r="R37" s="28"/>
      <c r="S37" s="28"/>
      <c r="T37" s="18"/>
      <c r="U37" s="18"/>
      <c r="V37" s="5"/>
    </row>
    <row r="38" spans="1:22">
      <c r="A38" s="33">
        <f t="shared" si="0"/>
        <v>8</v>
      </c>
      <c r="B38" s="36"/>
      <c r="C38" s="36">
        <v>19191782.760338798</v>
      </c>
      <c r="E38" s="36"/>
      <c r="F38" s="36"/>
      <c r="G38" s="36">
        <v>22454315.999999966</v>
      </c>
      <c r="H38" s="36"/>
      <c r="I38" s="36">
        <v>21632248.800000001</v>
      </c>
      <c r="J38" s="26"/>
      <c r="K38" s="26">
        <v>22321051</v>
      </c>
      <c r="L38" s="27"/>
      <c r="M38" s="27"/>
      <c r="N38" s="19"/>
      <c r="O38" s="19"/>
      <c r="P38" s="18"/>
      <c r="Q38" s="18"/>
      <c r="R38" s="28"/>
      <c r="S38" s="28"/>
      <c r="T38" s="18"/>
      <c r="U38" s="18"/>
      <c r="V38" s="5"/>
    </row>
    <row r="39" spans="1:22">
      <c r="A39" s="33">
        <f t="shared" si="0"/>
        <v>9</v>
      </c>
      <c r="B39" s="36"/>
      <c r="C39" s="36">
        <v>21122769.639594801</v>
      </c>
      <c r="E39" s="36"/>
      <c r="F39" s="36"/>
      <c r="G39" s="36">
        <v>23461740.908380046</v>
      </c>
      <c r="H39" s="36"/>
      <c r="I39" s="36">
        <v>22682311.199999999</v>
      </c>
      <c r="J39" s="26"/>
      <c r="K39" s="26">
        <v>22985769</v>
      </c>
      <c r="L39" s="27"/>
      <c r="M39" s="27"/>
      <c r="N39" s="19"/>
      <c r="O39" s="19"/>
      <c r="P39" s="18"/>
      <c r="Q39" s="18"/>
      <c r="R39" s="28"/>
      <c r="S39" s="28"/>
      <c r="T39" s="18"/>
      <c r="U39" s="18"/>
      <c r="V39" s="5"/>
    </row>
    <row r="40" spans="1:22">
      <c r="A40" s="33">
        <f t="shared" si="0"/>
        <v>10</v>
      </c>
      <c r="B40" s="36"/>
      <c r="C40" s="36">
        <v>22358350.440126199</v>
      </c>
      <c r="E40" s="36"/>
      <c r="F40" s="36"/>
      <c r="G40" s="36">
        <v>24678071.999999981</v>
      </c>
      <c r="H40" s="36"/>
      <c r="I40" s="36">
        <v>23510800.800000001</v>
      </c>
      <c r="J40" s="26"/>
      <c r="K40" s="26">
        <v>23746824</v>
      </c>
      <c r="L40" s="27"/>
      <c r="M40" s="27"/>
      <c r="N40" s="19"/>
      <c r="O40" s="19"/>
      <c r="P40" s="18"/>
      <c r="Q40" s="18"/>
      <c r="R40" s="28"/>
      <c r="S40" s="28"/>
      <c r="T40" s="18"/>
      <c r="U40" s="18"/>
      <c r="V40" s="5"/>
    </row>
    <row r="41" spans="1:22">
      <c r="A41" s="33">
        <f t="shared" si="0"/>
        <v>11</v>
      </c>
      <c r="B41" s="36"/>
      <c r="C41" s="36">
        <v>23154552.399933599</v>
      </c>
      <c r="E41" s="36"/>
      <c r="F41" s="36"/>
      <c r="G41" s="36">
        <v>27667286.942887217</v>
      </c>
      <c r="H41" s="36"/>
      <c r="I41" s="36">
        <v>24926940</v>
      </c>
      <c r="J41" s="26"/>
      <c r="K41" s="26">
        <v>25326734</v>
      </c>
      <c r="L41" s="27"/>
      <c r="M41" s="27"/>
      <c r="N41" s="19"/>
      <c r="O41" s="19"/>
      <c r="P41" s="18"/>
      <c r="Q41" s="18"/>
      <c r="R41" s="28"/>
      <c r="S41" s="28"/>
      <c r="T41" s="18"/>
      <c r="U41" s="18"/>
      <c r="V41" s="5"/>
    </row>
    <row r="42" spans="1:22">
      <c r="A42" s="33">
        <f t="shared" si="0"/>
        <v>12</v>
      </c>
      <c r="B42" s="36"/>
      <c r="C42" s="36">
        <v>24051455.239993401</v>
      </c>
      <c r="E42" s="36"/>
      <c r="F42" s="36"/>
      <c r="G42" s="36">
        <v>31766795.999999981</v>
      </c>
      <c r="H42" s="36"/>
      <c r="I42" s="36">
        <v>28115661.600000001</v>
      </c>
      <c r="J42" s="26"/>
      <c r="K42" s="26">
        <v>27542462</v>
      </c>
      <c r="L42" s="27"/>
      <c r="M42" s="27"/>
      <c r="N42" s="19"/>
      <c r="O42" s="19"/>
      <c r="P42" s="18"/>
      <c r="Q42" s="18"/>
      <c r="R42" s="28"/>
      <c r="S42" s="28"/>
      <c r="T42" s="18"/>
      <c r="U42" s="18"/>
      <c r="V42" s="5"/>
    </row>
    <row r="43" spans="1:22">
      <c r="A43" s="33">
        <f t="shared" si="0"/>
        <v>13</v>
      </c>
      <c r="B43" s="36"/>
      <c r="C43" s="36">
        <v>25762895.200132899</v>
      </c>
      <c r="E43" s="36"/>
      <c r="F43" s="36"/>
      <c r="G43" s="36">
        <v>36414364.239752091</v>
      </c>
      <c r="H43" s="36"/>
      <c r="I43" s="36">
        <v>32219575.199999999</v>
      </c>
      <c r="J43" s="26"/>
      <c r="K43" s="26">
        <v>31434436</v>
      </c>
      <c r="L43" s="27"/>
      <c r="M43" s="27"/>
      <c r="N43" s="19"/>
      <c r="O43" s="19"/>
      <c r="P43" s="18"/>
      <c r="Q43" s="18"/>
      <c r="R43" s="28"/>
      <c r="S43" s="28"/>
      <c r="T43" s="18"/>
      <c r="U43" s="18"/>
      <c r="V43" s="5"/>
    </row>
    <row r="44" spans="1:22">
      <c r="A44" s="33">
        <f t="shared" si="0"/>
        <v>14</v>
      </c>
      <c r="B44" s="36"/>
      <c r="C44" s="36">
        <v>28911127.719647899</v>
      </c>
      <c r="E44" s="36"/>
      <c r="F44" s="36"/>
      <c r="G44" s="36">
        <v>40502865.599999964</v>
      </c>
      <c r="H44" s="36"/>
      <c r="I44" s="36">
        <v>36280137.600000001</v>
      </c>
      <c r="J44" s="26"/>
      <c r="K44" s="26">
        <v>36039297</v>
      </c>
      <c r="L44" s="27"/>
      <c r="M44" s="27"/>
      <c r="N44" s="19"/>
      <c r="O44" s="19"/>
      <c r="P44" s="18"/>
      <c r="Q44" s="18"/>
      <c r="R44" s="28"/>
      <c r="S44" s="28"/>
      <c r="T44" s="18"/>
      <c r="U44" s="18"/>
      <c r="V44" s="5"/>
    </row>
    <row r="45" spans="1:22">
      <c r="A45" s="33">
        <f t="shared" si="0"/>
        <v>15</v>
      </c>
      <c r="B45" s="36"/>
      <c r="C45" s="36">
        <v>32773291.479820602</v>
      </c>
      <c r="E45" s="36"/>
      <c r="F45" s="36"/>
      <c r="G45" s="36">
        <v>43054927.366245285</v>
      </c>
      <c r="H45" s="36"/>
      <c r="I45" s="36">
        <v>39613363.200000003</v>
      </c>
      <c r="J45" s="26"/>
      <c r="K45" s="26">
        <v>39439958</v>
      </c>
      <c r="L45" s="27"/>
      <c r="M45" s="27"/>
      <c r="N45" s="19"/>
      <c r="O45" s="19"/>
      <c r="P45" s="18"/>
      <c r="Q45" s="18"/>
      <c r="R45" s="28"/>
      <c r="S45" s="28"/>
      <c r="T45" s="18"/>
      <c r="U45" s="18"/>
      <c r="V45" s="5"/>
    </row>
    <row r="46" spans="1:22">
      <c r="A46" s="33">
        <f t="shared" si="0"/>
        <v>16</v>
      </c>
      <c r="B46" s="36"/>
      <c r="C46" s="36">
        <v>36479843.879754201</v>
      </c>
      <c r="E46" s="36"/>
      <c r="F46" s="36"/>
      <c r="G46" s="36">
        <v>44613201.599999972</v>
      </c>
      <c r="H46" s="36"/>
      <c r="I46" s="36">
        <v>42411924</v>
      </c>
      <c r="J46" s="26"/>
      <c r="K46" s="26">
        <v>42609412</v>
      </c>
      <c r="L46" s="27"/>
      <c r="M46" s="27"/>
      <c r="N46" s="19"/>
      <c r="O46" s="19"/>
      <c r="P46" s="18"/>
      <c r="Q46" s="18"/>
      <c r="R46" s="28"/>
      <c r="S46" s="28"/>
      <c r="T46" s="18"/>
      <c r="U46" s="18"/>
      <c r="V46" s="5"/>
    </row>
    <row r="47" spans="1:22">
      <c r="A47" s="33">
        <f t="shared" si="0"/>
        <v>17</v>
      </c>
      <c r="B47" s="36"/>
      <c r="C47" s="36">
        <v>39198007.639926903</v>
      </c>
      <c r="E47" s="36"/>
      <c r="F47" s="36"/>
      <c r="G47" s="36">
        <v>45288242.855926603</v>
      </c>
      <c r="H47" s="36"/>
      <c r="I47" s="36">
        <v>44078536.799999997</v>
      </c>
      <c r="J47" s="26"/>
      <c r="K47" s="26">
        <v>44526499</v>
      </c>
      <c r="L47" s="27"/>
      <c r="M47" s="27"/>
      <c r="N47" s="19"/>
      <c r="O47" s="19"/>
      <c r="P47" s="18"/>
      <c r="Q47" s="18"/>
      <c r="R47" s="28"/>
      <c r="S47" s="28"/>
      <c r="T47" s="18"/>
      <c r="U47" s="18"/>
      <c r="V47" s="5"/>
    </row>
    <row r="48" spans="1:22">
      <c r="A48" s="33">
        <f t="shared" si="0"/>
        <v>18</v>
      </c>
      <c r="B48" s="36"/>
      <c r="C48" s="36">
        <v>41431097.159940198</v>
      </c>
      <c r="E48" s="36"/>
      <c r="F48" s="36"/>
      <c r="G48" s="36">
        <v>45618307.199999988</v>
      </c>
      <c r="H48" s="36"/>
      <c r="I48" s="36">
        <v>44902209.600000001</v>
      </c>
      <c r="J48" s="26"/>
      <c r="K48" s="26">
        <v>45114148</v>
      </c>
      <c r="L48" s="27"/>
      <c r="M48" s="27"/>
      <c r="N48" s="19"/>
      <c r="O48" s="19"/>
      <c r="P48" s="18"/>
      <c r="Q48" s="18"/>
      <c r="R48" s="28"/>
      <c r="S48" s="28"/>
      <c r="T48" s="18"/>
      <c r="U48" s="18"/>
      <c r="V48" s="5"/>
    </row>
    <row r="49" spans="1:43">
      <c r="A49" s="33">
        <f t="shared" si="0"/>
        <v>19</v>
      </c>
      <c r="B49" s="36"/>
      <c r="C49" s="36">
        <v>43234022.919780798</v>
      </c>
      <c r="E49" s="36"/>
      <c r="F49" s="36"/>
      <c r="G49" s="36">
        <v>45712462.63014169</v>
      </c>
      <c r="H49" s="36"/>
      <c r="I49" s="36">
        <v>45499492.799999997</v>
      </c>
      <c r="J49" s="26"/>
      <c r="K49" s="26">
        <v>45518760</v>
      </c>
      <c r="L49" s="27"/>
      <c r="M49" s="27"/>
      <c r="N49" s="19"/>
      <c r="O49" s="19"/>
      <c r="P49" s="18"/>
      <c r="Q49" s="18"/>
      <c r="R49" s="28"/>
      <c r="S49" s="28"/>
      <c r="T49" s="18"/>
      <c r="U49" s="18"/>
      <c r="V49" s="5"/>
    </row>
    <row r="50" spans="1:43">
      <c r="A50" s="33">
        <f t="shared" si="0"/>
        <v>20</v>
      </c>
      <c r="B50" s="36"/>
      <c r="C50" s="36">
        <v>44158380.999833897</v>
      </c>
      <c r="E50" s="36"/>
      <c r="F50" s="36"/>
      <c r="G50" s="36">
        <v>45751572</v>
      </c>
      <c r="H50" s="36"/>
      <c r="I50" s="36">
        <v>45687348</v>
      </c>
      <c r="J50" s="26"/>
      <c r="K50" s="26">
        <v>45692164</v>
      </c>
      <c r="L50" s="27"/>
      <c r="M50" s="27"/>
      <c r="N50" s="19"/>
      <c r="O50" s="19"/>
      <c r="P50" s="18"/>
      <c r="Q50" s="18"/>
      <c r="R50" s="28"/>
      <c r="S50" s="28"/>
      <c r="T50" s="18"/>
      <c r="U50" s="18"/>
      <c r="V50" s="5"/>
    </row>
    <row r="51" spans="1:43">
      <c r="A51" s="33"/>
      <c r="B51" s="36"/>
      <c r="C51" s="36"/>
      <c r="D51" s="36"/>
      <c r="E51" s="36"/>
      <c r="F51" s="36"/>
      <c r="G51" s="36"/>
      <c r="H51" s="36"/>
      <c r="I51" s="36"/>
      <c r="J51" s="36"/>
      <c r="K51" s="36"/>
      <c r="L51" s="18"/>
      <c r="M51" s="18"/>
      <c r="N51" s="36"/>
      <c r="O51" s="36"/>
      <c r="P51" s="18"/>
      <c r="Q51" s="18"/>
      <c r="R51" s="36"/>
      <c r="S51" s="36"/>
      <c r="T51" s="36"/>
      <c r="U51" s="36"/>
    </row>
    <row r="52" spans="1:43">
      <c r="A52" s="35" t="s">
        <v>51</v>
      </c>
      <c r="B52" s="22" t="str">
        <f t="shared" ref="B52:U52" si="1">IF(OR(MIN(B$30:B$51)&gt;$B54*$B$55,SUM(B$30:B$51)=0),"",(LOG10(($B54*$B$55)/INDEX(B$30:B$51,MATCH($B54*$B$55,B$30:B$51)))/LOG10(INDEX(B$30:B$51,MATCH($B54*$B$55,B$30:B$51))/INDEX(B$30:B$51,1+MATCH($B54*$B$55,B$30:B$51))))*(INDEX($A$30:$A$51,MATCH($B54*$B$55,B$30:B$51))-INDEX($A$30:$A$51,1+MATCH($B54*$B$55,B$30:B$51)))+INDEX($A$30:$A$51,MATCH($B54*$B$55,B$30:B$51)))</f>
        <v/>
      </c>
      <c r="C52" s="22">
        <f t="shared" si="1"/>
        <v>14.81746770953821</v>
      </c>
      <c r="D52" s="22" t="str">
        <f t="shared" si="1"/>
        <v/>
      </c>
      <c r="E52" s="22" t="str">
        <f t="shared" si="1"/>
        <v/>
      </c>
      <c r="F52" s="22" t="str">
        <f t="shared" si="1"/>
        <v/>
      </c>
      <c r="G52" s="22">
        <f t="shared" si="1"/>
        <v>12.060824399809672</v>
      </c>
      <c r="H52" s="22" t="str">
        <f t="shared" si="1"/>
        <v/>
      </c>
      <c r="I52" s="22">
        <f t="shared" si="1"/>
        <v>12.957081525124124</v>
      </c>
      <c r="J52" s="22" t="str">
        <f t="shared" si="1"/>
        <v/>
      </c>
      <c r="K52" s="22">
        <f t="shared" si="1"/>
        <v>13.137687367818355</v>
      </c>
      <c r="L52" s="22" t="str">
        <f t="shared" si="1"/>
        <v/>
      </c>
      <c r="M52" s="22" t="str">
        <f t="shared" si="1"/>
        <v/>
      </c>
      <c r="N52" s="22" t="str">
        <f t="shared" si="1"/>
        <v/>
      </c>
      <c r="O52" s="22" t="str">
        <f t="shared" si="1"/>
        <v/>
      </c>
      <c r="P52" s="22" t="str">
        <f t="shared" si="1"/>
        <v/>
      </c>
      <c r="Q52" s="22" t="str">
        <f t="shared" si="1"/>
        <v/>
      </c>
      <c r="R52" s="22" t="str">
        <f t="shared" si="1"/>
        <v/>
      </c>
      <c r="S52" s="22" t="str">
        <f t="shared" si="1"/>
        <v/>
      </c>
      <c r="T52" s="22" t="str">
        <f t="shared" si="1"/>
        <v/>
      </c>
      <c r="U52" s="22" t="str">
        <f t="shared" si="1"/>
        <v/>
      </c>
      <c r="W52" s="35"/>
      <c r="X52" s="22"/>
      <c r="Y52" s="22"/>
      <c r="Z52" s="22"/>
      <c r="AA52" s="22"/>
      <c r="AB52" s="22"/>
      <c r="AC52" s="22"/>
      <c r="AD52" s="22"/>
      <c r="AE52" s="22"/>
      <c r="AF52" s="22"/>
      <c r="AG52" s="22"/>
      <c r="AH52" s="22"/>
      <c r="AI52" s="22"/>
      <c r="AJ52" s="22"/>
      <c r="AK52" s="22"/>
      <c r="AL52" s="22"/>
      <c r="AM52" s="22"/>
      <c r="AN52" s="22"/>
      <c r="AO52" s="22"/>
      <c r="AP52" s="22"/>
      <c r="AQ52" s="22"/>
    </row>
    <row r="53" spans="1:43">
      <c r="A53" s="35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</row>
    <row r="54" spans="1:43">
      <c r="A54" s="24" t="s">
        <v>50</v>
      </c>
      <c r="B54" s="16">
        <v>0.7</v>
      </c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</row>
    <row r="55" spans="1:43">
      <c r="A55" s="15" t="s">
        <v>0</v>
      </c>
      <c r="B55" s="47">
        <v>45759600</v>
      </c>
      <c r="C55" s="45" t="s">
        <v>1</v>
      </c>
      <c r="D55" s="34"/>
      <c r="E55" s="34"/>
      <c r="F55" s="34"/>
      <c r="G55" s="34"/>
      <c r="H55" s="34"/>
      <c r="I55" s="34"/>
      <c r="R55" s="31"/>
      <c r="S55" s="31"/>
    </row>
    <row r="56" spans="1:43">
      <c r="D56" s="34"/>
      <c r="E56" s="34"/>
      <c r="F56" s="34"/>
      <c r="G56" s="34"/>
      <c r="H56" s="34"/>
      <c r="I56" s="34"/>
    </row>
    <row r="57" spans="1:43" ht="54" customHeight="1">
      <c r="D57" s="34"/>
      <c r="E57" s="34"/>
      <c r="F57" s="34"/>
      <c r="G57" s="34"/>
      <c r="H57" s="34"/>
      <c r="I57" s="34"/>
    </row>
    <row r="58" spans="1:43">
      <c r="D58" s="34"/>
      <c r="E58" s="34"/>
      <c r="F58" s="34"/>
      <c r="G58" s="34"/>
      <c r="H58" s="34"/>
      <c r="I58" s="34"/>
    </row>
    <row r="59" spans="1:43">
      <c r="D59" s="34"/>
      <c r="E59" s="34"/>
      <c r="F59" s="34"/>
      <c r="G59" s="34"/>
      <c r="H59" s="34"/>
      <c r="I59" s="34"/>
    </row>
    <row r="60" spans="1:43">
      <c r="D60" s="34"/>
      <c r="E60" s="34"/>
      <c r="F60" s="34"/>
      <c r="G60" s="34"/>
      <c r="H60" s="34"/>
      <c r="I60" s="34"/>
    </row>
    <row r="61" spans="1:43">
      <c r="D61" s="34"/>
      <c r="E61" s="34"/>
      <c r="F61" s="34"/>
      <c r="G61" s="34"/>
      <c r="H61" s="34"/>
      <c r="I61" s="34"/>
    </row>
    <row r="62" spans="1:43">
      <c r="D62" s="34"/>
      <c r="E62" s="34"/>
      <c r="F62" s="34"/>
      <c r="G62" s="34"/>
      <c r="H62" s="34"/>
      <c r="I62" s="34"/>
    </row>
    <row r="63" spans="1:43">
      <c r="D63" s="34"/>
      <c r="E63" s="34"/>
      <c r="F63" s="34"/>
      <c r="G63" s="34"/>
      <c r="H63" s="34"/>
      <c r="I63" s="34"/>
    </row>
    <row r="64" spans="1:43">
      <c r="D64" s="34"/>
      <c r="E64" s="34"/>
      <c r="F64" s="34"/>
      <c r="G64" s="34"/>
      <c r="H64" s="34"/>
      <c r="I64" s="34"/>
    </row>
    <row r="65" spans="4:9">
      <c r="D65" s="34"/>
      <c r="E65" s="34"/>
      <c r="F65" s="34"/>
      <c r="G65" s="34"/>
      <c r="H65" s="34"/>
      <c r="I65" s="34"/>
    </row>
    <row r="66" spans="4:9">
      <c r="D66" s="34"/>
      <c r="E66" s="34"/>
      <c r="F66" s="34"/>
      <c r="G66" s="34"/>
      <c r="H66" s="34"/>
      <c r="I66" s="34"/>
    </row>
    <row r="67" spans="4:9">
      <c r="D67" s="34"/>
      <c r="E67" s="34"/>
      <c r="F67" s="34"/>
      <c r="G67" s="34"/>
      <c r="H67" s="34"/>
      <c r="I67" s="34"/>
    </row>
    <row r="68" spans="4:9">
      <c r="D68" s="34"/>
      <c r="E68" s="34"/>
      <c r="F68" s="34"/>
      <c r="G68" s="34"/>
      <c r="H68" s="34"/>
      <c r="I68" s="34"/>
    </row>
    <row r="69" spans="4:9">
      <c r="D69" s="34"/>
      <c r="E69" s="34"/>
      <c r="F69" s="34"/>
      <c r="G69" s="34"/>
      <c r="H69" s="34"/>
      <c r="I69" s="34"/>
    </row>
    <row r="70" spans="4:9">
      <c r="D70" s="34"/>
      <c r="E70" s="34"/>
      <c r="F70" s="34"/>
      <c r="G70" s="34"/>
      <c r="H70" s="34"/>
      <c r="I70" s="34"/>
    </row>
    <row r="71" spans="4:9">
      <c r="D71" s="34"/>
      <c r="E71" s="34"/>
      <c r="F71" s="34"/>
      <c r="G71" s="34"/>
      <c r="H71" s="34"/>
      <c r="I71" s="34"/>
    </row>
    <row r="72" spans="4:9">
      <c r="D72" s="34"/>
      <c r="E72" s="34"/>
      <c r="F72" s="34"/>
      <c r="G72" s="34"/>
      <c r="H72" s="34"/>
      <c r="I72" s="34"/>
    </row>
    <row r="73" spans="4:9">
      <c r="D73" s="34"/>
      <c r="E73" s="34"/>
      <c r="F73" s="34"/>
      <c r="G73" s="34"/>
      <c r="H73" s="34"/>
      <c r="I73" s="34"/>
    </row>
    <row r="74" spans="4:9">
      <c r="D74" s="34"/>
      <c r="E74" s="34"/>
      <c r="F74" s="34"/>
      <c r="G74" s="34"/>
      <c r="H74" s="34"/>
      <c r="I74" s="34"/>
    </row>
    <row r="75" spans="4:9">
      <c r="D75" s="34"/>
      <c r="E75" s="34"/>
      <c r="F75" s="34"/>
      <c r="G75" s="34"/>
      <c r="H75" s="34"/>
      <c r="I75" s="34"/>
    </row>
    <row r="76" spans="4:9">
      <c r="D76" s="34"/>
      <c r="E76" s="34"/>
      <c r="F76" s="34"/>
      <c r="G76" s="34"/>
      <c r="H76" s="34"/>
      <c r="I76" s="34"/>
    </row>
    <row r="77" spans="4:9">
      <c r="D77" s="34"/>
      <c r="E77" s="34"/>
      <c r="F77" s="34"/>
      <c r="G77" s="34"/>
      <c r="H77" s="34"/>
      <c r="I77" s="34"/>
    </row>
    <row r="78" spans="4:9">
      <c r="D78" s="34"/>
      <c r="E78" s="34"/>
      <c r="F78" s="34"/>
      <c r="G78" s="34"/>
      <c r="H78" s="34"/>
      <c r="I78" s="34"/>
    </row>
    <row r="79" spans="4:9">
      <c r="D79" s="34"/>
      <c r="E79" s="34"/>
      <c r="F79" s="34"/>
      <c r="G79" s="34"/>
      <c r="H79" s="34"/>
      <c r="I79" s="34"/>
    </row>
    <row r="80" spans="4:9">
      <c r="D80" s="34"/>
      <c r="E80" s="34"/>
      <c r="F80" s="34"/>
      <c r="G80" s="34"/>
      <c r="H80" s="34"/>
      <c r="I80" s="34"/>
    </row>
    <row r="81" spans="4:9">
      <c r="D81" s="34"/>
      <c r="E81" s="34"/>
      <c r="F81" s="34"/>
      <c r="G81" s="34"/>
      <c r="H81" s="34"/>
      <c r="I81" s="34"/>
    </row>
    <row r="82" spans="4:9">
      <c r="D82" s="34"/>
      <c r="E82" s="34"/>
      <c r="F82" s="34"/>
      <c r="G82" s="34"/>
      <c r="H82" s="34"/>
      <c r="I82" s="34"/>
    </row>
    <row r="83" spans="4:9">
      <c r="D83" s="34"/>
      <c r="E83" s="34"/>
      <c r="F83" s="34"/>
      <c r="G83" s="34"/>
      <c r="H83" s="34"/>
      <c r="I83" s="34"/>
    </row>
    <row r="84" spans="4:9">
      <c r="D84" s="34"/>
      <c r="E84" s="34"/>
      <c r="F84" s="34"/>
      <c r="G84" s="34"/>
      <c r="H84" s="34"/>
      <c r="I84" s="34"/>
    </row>
    <row r="85" spans="4:9">
      <c r="D85" s="34"/>
      <c r="E85" s="34"/>
      <c r="F85" s="34"/>
      <c r="G85" s="34"/>
      <c r="H85" s="34"/>
      <c r="I85" s="34"/>
    </row>
    <row r="86" spans="4:9">
      <c r="D86" s="34"/>
      <c r="E86" s="34"/>
      <c r="F86" s="34"/>
      <c r="G86" s="34"/>
      <c r="H86" s="34"/>
      <c r="I86" s="34"/>
    </row>
    <row r="87" spans="4:9">
      <c r="D87" s="34"/>
      <c r="E87" s="34"/>
      <c r="F87" s="34"/>
      <c r="G87" s="34"/>
      <c r="H87" s="34"/>
      <c r="I87" s="34"/>
    </row>
    <row r="88" spans="4:9">
      <c r="D88" s="34"/>
      <c r="E88" s="34"/>
      <c r="F88" s="34"/>
      <c r="G88" s="34"/>
      <c r="H88" s="34"/>
      <c r="I88" s="34"/>
    </row>
    <row r="89" spans="4:9">
      <c r="D89" s="34"/>
      <c r="E89" s="34"/>
      <c r="F89" s="34"/>
      <c r="G89" s="34"/>
      <c r="H89" s="34"/>
      <c r="I89" s="34"/>
    </row>
    <row r="90" spans="4:9">
      <c r="D90" s="34"/>
      <c r="E90" s="34"/>
      <c r="F90" s="34"/>
      <c r="G90" s="34"/>
      <c r="H90" s="34"/>
      <c r="I90" s="34"/>
    </row>
    <row r="91" spans="4:9">
      <c r="D91" s="34"/>
      <c r="E91" s="34"/>
      <c r="F91" s="34"/>
      <c r="G91" s="34"/>
      <c r="H91" s="34"/>
      <c r="I91" s="34"/>
    </row>
    <row r="92" spans="4:9">
      <c r="D92" s="34"/>
      <c r="E92" s="34"/>
      <c r="F92" s="34"/>
      <c r="G92" s="34"/>
      <c r="H92" s="34"/>
      <c r="I92" s="34"/>
    </row>
    <row r="93" spans="4:9">
      <c r="D93" s="34"/>
      <c r="E93" s="34"/>
      <c r="F93" s="34"/>
      <c r="G93" s="34"/>
      <c r="H93" s="34"/>
      <c r="I93" s="34"/>
    </row>
    <row r="94" spans="4:9">
      <c r="D94" s="34"/>
      <c r="E94" s="34"/>
      <c r="F94" s="34"/>
      <c r="G94" s="34"/>
      <c r="H94" s="34"/>
      <c r="I94" s="34"/>
    </row>
    <row r="95" spans="4:9">
      <c r="D95" s="34"/>
      <c r="E95" s="34"/>
      <c r="F95" s="34"/>
      <c r="G95" s="34"/>
      <c r="H95" s="34"/>
      <c r="I95" s="34"/>
    </row>
    <row r="96" spans="4:9">
      <c r="D96" s="34"/>
      <c r="E96" s="34"/>
      <c r="F96" s="34"/>
      <c r="G96" s="34"/>
      <c r="H96" s="34"/>
      <c r="I96" s="34"/>
    </row>
    <row r="97" spans="2:21">
      <c r="D97" s="34"/>
      <c r="E97" s="34"/>
      <c r="F97" s="34"/>
      <c r="G97" s="34"/>
      <c r="H97" s="34"/>
      <c r="I97" s="34"/>
    </row>
    <row r="98" spans="2:21">
      <c r="D98" s="34"/>
      <c r="E98" s="34"/>
      <c r="F98" s="34"/>
      <c r="G98" s="34"/>
      <c r="H98" s="34"/>
      <c r="I98" s="34"/>
    </row>
    <row r="99" spans="2:21">
      <c r="D99" s="34"/>
      <c r="E99" s="34"/>
      <c r="F99" s="34"/>
      <c r="G99" s="34"/>
      <c r="H99" s="34"/>
      <c r="I99" s="34"/>
    </row>
    <row r="100" spans="2:21">
      <c r="D100" s="12"/>
      <c r="E100" s="12"/>
      <c r="F100" s="12"/>
      <c r="G100" s="12"/>
      <c r="H100" s="12"/>
      <c r="I100" s="12"/>
      <c r="J100" s="10"/>
      <c r="K100" s="10"/>
      <c r="N100" s="11"/>
      <c r="O100" s="11"/>
    </row>
    <row r="101" spans="2:21">
      <c r="D101" s="12"/>
      <c r="E101" s="12"/>
      <c r="F101" s="12"/>
      <c r="G101" s="12"/>
      <c r="H101" s="12"/>
      <c r="I101" s="12"/>
      <c r="J101" s="10"/>
      <c r="K101" s="10"/>
      <c r="N101" s="11"/>
      <c r="O101" s="11"/>
    </row>
    <row r="102" spans="2:21">
      <c r="D102" s="12"/>
      <c r="E102" s="12"/>
      <c r="F102" s="12"/>
      <c r="G102" s="12"/>
      <c r="H102" s="12"/>
      <c r="I102" s="12"/>
      <c r="J102" s="10"/>
      <c r="K102" s="10"/>
      <c r="N102" s="11"/>
      <c r="O102" s="11"/>
    </row>
    <row r="103" spans="2:21">
      <c r="D103" s="12"/>
      <c r="E103" s="12"/>
      <c r="F103" s="12"/>
      <c r="G103" s="12"/>
      <c r="H103" s="12"/>
      <c r="I103" s="12"/>
      <c r="J103" s="10"/>
      <c r="K103" s="10"/>
      <c r="N103" s="11"/>
      <c r="O103" s="11"/>
    </row>
    <row r="104" spans="2:21">
      <c r="D104" s="12"/>
      <c r="E104" s="12"/>
      <c r="F104" s="12"/>
      <c r="G104" s="12"/>
      <c r="H104" s="12"/>
      <c r="I104" s="12"/>
      <c r="J104" s="10"/>
      <c r="K104" s="10"/>
      <c r="N104" s="11"/>
      <c r="O104" s="11"/>
    </row>
    <row r="105" spans="2:21">
      <c r="D105" s="12"/>
      <c r="E105" s="12"/>
      <c r="F105" s="12"/>
      <c r="G105" s="12"/>
      <c r="H105" s="12"/>
      <c r="I105" s="12"/>
      <c r="J105" s="10"/>
      <c r="K105" s="10"/>
      <c r="N105" s="11"/>
      <c r="O105" s="11"/>
    </row>
    <row r="106" spans="2:21">
      <c r="D106" s="12"/>
      <c r="E106" s="12"/>
      <c r="F106" s="12"/>
      <c r="G106" s="12"/>
      <c r="H106" s="12"/>
      <c r="I106" s="12"/>
      <c r="N106" s="13"/>
      <c r="O106" s="13"/>
    </row>
    <row r="107" spans="2:21">
      <c r="B107" s="14"/>
      <c r="C107" s="14"/>
      <c r="D107" s="12"/>
      <c r="E107" s="12"/>
      <c r="F107" s="12"/>
      <c r="G107" s="12"/>
      <c r="H107" s="12"/>
      <c r="I107" s="12"/>
      <c r="L107" s="14"/>
      <c r="M107" s="14"/>
      <c r="R107" s="14"/>
      <c r="S107" s="14"/>
      <c r="T107" s="14"/>
      <c r="U107" s="14"/>
    </row>
  </sheetData>
  <mergeCells count="11">
    <mergeCell ref="T28:U28"/>
    <mergeCell ref="A27:U27"/>
    <mergeCell ref="B28:C28"/>
    <mergeCell ref="D28:E28"/>
    <mergeCell ref="F28:G28"/>
    <mergeCell ref="H28:I28"/>
    <mergeCell ref="J28:K28"/>
    <mergeCell ref="L28:M28"/>
    <mergeCell ref="N28:O28"/>
    <mergeCell ref="P28:Q28"/>
    <mergeCell ref="R28:S28"/>
  </mergeCells>
  <phoneticPr fontId="5" type="noConversion"/>
  <pageMargins left="0.7" right="0.7" top="0.75" bottom="0.75" header="0.3" footer="0.3"/>
  <pageSetup paperSize="9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117"/>
  <sheetViews>
    <sheetView topLeftCell="A27" zoomScale="70" zoomScaleNormal="70" workbookViewId="0">
      <selection activeCell="F54" sqref="F54"/>
    </sheetView>
  </sheetViews>
  <sheetFormatPr defaultColWidth="9.140625" defaultRowHeight="12.75"/>
  <cols>
    <col min="1" max="1" width="21.42578125" style="34" customWidth="1"/>
    <col min="2" max="3" width="9.7109375" style="34" customWidth="1"/>
    <col min="4" max="9" width="9.7109375" style="5" customWidth="1"/>
    <col min="10" max="21" width="9.7109375" style="34" customWidth="1"/>
    <col min="22" max="22" width="8.7109375" style="34" customWidth="1"/>
    <col min="23" max="23" width="23.7109375" style="34" customWidth="1"/>
    <col min="24" max="42" width="8.7109375" style="34" customWidth="1"/>
    <col min="43" max="16384" width="9.140625" style="34"/>
  </cols>
  <sheetData>
    <row r="1" spans="1:48">
      <c r="A1" s="7"/>
      <c r="B1" s="23"/>
      <c r="C1" s="23"/>
      <c r="D1" s="8"/>
      <c r="E1" s="8"/>
      <c r="F1" s="8"/>
      <c r="G1" s="8"/>
      <c r="H1" s="8"/>
      <c r="I1" s="8"/>
      <c r="J1" s="9"/>
      <c r="K1" s="9"/>
      <c r="S1" s="33"/>
      <c r="T1" s="4"/>
      <c r="AC1" s="17"/>
    </row>
    <row r="2" spans="1:48">
      <c r="A2" s="7"/>
      <c r="D2" s="8"/>
      <c r="E2" s="8"/>
      <c r="F2" s="8"/>
      <c r="G2" s="8"/>
      <c r="H2" s="8"/>
      <c r="I2" s="8"/>
      <c r="J2" s="9"/>
      <c r="K2" s="9"/>
      <c r="S2" s="33"/>
      <c r="T2" s="4"/>
    </row>
    <row r="3" spans="1:48">
      <c r="A3" s="7"/>
      <c r="D3" s="8"/>
      <c r="E3" s="8"/>
      <c r="F3" s="8"/>
      <c r="G3" s="8"/>
      <c r="H3" s="8"/>
      <c r="I3" s="8"/>
      <c r="J3" s="9"/>
      <c r="K3" s="9"/>
      <c r="S3" s="33"/>
      <c r="T3" s="4"/>
      <c r="AU3" s="33"/>
      <c r="AV3" s="33"/>
    </row>
    <row r="4" spans="1:48">
      <c r="A4" s="7"/>
      <c r="D4" s="8"/>
      <c r="E4" s="8"/>
      <c r="F4" s="8"/>
      <c r="G4" s="8"/>
      <c r="H4" s="8"/>
      <c r="I4" s="8"/>
      <c r="J4" s="9"/>
      <c r="K4" s="9"/>
      <c r="S4" s="33"/>
      <c r="T4" s="4"/>
      <c r="AU4" s="33"/>
      <c r="AV4" s="33"/>
    </row>
    <row r="5" spans="1:48">
      <c r="A5" s="7"/>
      <c r="D5" s="8"/>
      <c r="E5" s="8"/>
      <c r="F5" s="8"/>
      <c r="G5" s="8"/>
      <c r="H5" s="8"/>
      <c r="I5" s="8"/>
      <c r="J5" s="9"/>
      <c r="K5" s="9"/>
      <c r="S5" s="33"/>
      <c r="T5" s="4"/>
      <c r="AU5" s="33"/>
      <c r="AV5" s="33"/>
    </row>
    <row r="6" spans="1:48">
      <c r="A6" s="7"/>
      <c r="D6" s="8"/>
      <c r="E6" s="8"/>
      <c r="F6" s="8"/>
      <c r="G6" s="8"/>
      <c r="H6" s="8"/>
      <c r="I6" s="8"/>
      <c r="J6" s="9"/>
      <c r="K6" s="9"/>
      <c r="S6" s="33"/>
      <c r="T6" s="4"/>
      <c r="AU6" s="33"/>
      <c r="AV6" s="33"/>
    </row>
    <row r="7" spans="1:48">
      <c r="A7" s="7"/>
      <c r="D7" s="8"/>
      <c r="E7" s="8"/>
      <c r="F7" s="8"/>
      <c r="G7" s="8"/>
      <c r="H7" s="8"/>
      <c r="I7" s="8"/>
      <c r="J7" s="9"/>
      <c r="K7" s="9"/>
      <c r="AP7" s="33"/>
      <c r="AU7" s="33"/>
      <c r="AV7" s="33"/>
    </row>
    <row r="8" spans="1:48">
      <c r="A8" s="7"/>
      <c r="D8" s="8"/>
      <c r="E8" s="8"/>
      <c r="F8" s="8"/>
      <c r="G8" s="8"/>
      <c r="H8" s="8"/>
      <c r="I8" s="8"/>
      <c r="J8" s="9"/>
      <c r="K8" s="9"/>
      <c r="AP8" s="33"/>
      <c r="AU8" s="33"/>
      <c r="AV8" s="33"/>
    </row>
    <row r="9" spans="1:48">
      <c r="A9" s="7"/>
      <c r="D9" s="8"/>
      <c r="E9" s="8"/>
      <c r="F9" s="8"/>
      <c r="G9" s="8"/>
      <c r="H9" s="8"/>
      <c r="I9" s="8"/>
      <c r="J9" s="9"/>
      <c r="K9" s="9"/>
      <c r="AP9" s="33"/>
      <c r="AU9" s="33"/>
      <c r="AV9" s="33"/>
    </row>
    <row r="10" spans="1:48">
      <c r="A10" s="7"/>
      <c r="D10" s="8"/>
      <c r="E10" s="8"/>
      <c r="F10" s="8"/>
      <c r="G10" s="8"/>
      <c r="H10" s="8"/>
      <c r="I10" s="8"/>
      <c r="J10" s="9"/>
      <c r="K10" s="9"/>
      <c r="AP10" s="33"/>
      <c r="AU10" s="33"/>
      <c r="AV10" s="33"/>
    </row>
    <row r="11" spans="1:48">
      <c r="A11" s="7"/>
      <c r="D11" s="8"/>
      <c r="E11" s="8"/>
      <c r="F11" s="8"/>
      <c r="G11" s="8"/>
      <c r="H11" s="8"/>
      <c r="I11" s="8"/>
      <c r="J11" s="9"/>
      <c r="K11" s="9"/>
      <c r="AP11" s="33"/>
      <c r="AU11" s="33"/>
      <c r="AV11" s="33"/>
    </row>
    <row r="12" spans="1:48">
      <c r="A12" s="7"/>
      <c r="D12" s="8"/>
      <c r="E12" s="8"/>
      <c r="F12" s="8"/>
      <c r="G12" s="8"/>
      <c r="H12" s="8"/>
      <c r="I12" s="8"/>
      <c r="J12" s="9"/>
      <c r="K12" s="9"/>
      <c r="AP12" s="33"/>
      <c r="AU12" s="33"/>
      <c r="AV12" s="33"/>
    </row>
    <row r="13" spans="1:48">
      <c r="A13" s="7"/>
      <c r="D13" s="8"/>
      <c r="E13" s="8"/>
      <c r="F13" s="8"/>
      <c r="G13" s="8"/>
      <c r="H13" s="8"/>
      <c r="I13" s="8"/>
      <c r="J13" s="9"/>
      <c r="K13" s="9"/>
      <c r="AP13" s="33"/>
      <c r="AU13" s="33"/>
      <c r="AV13" s="33"/>
    </row>
    <row r="14" spans="1:48">
      <c r="A14" s="7"/>
      <c r="D14" s="8"/>
      <c r="E14" s="8"/>
      <c r="F14" s="8"/>
      <c r="G14" s="8"/>
      <c r="H14" s="8"/>
      <c r="I14" s="8"/>
      <c r="J14" s="9"/>
      <c r="K14" s="9"/>
      <c r="AP14" s="33"/>
      <c r="AU14" s="33"/>
      <c r="AV14" s="33"/>
    </row>
    <row r="15" spans="1:48">
      <c r="A15" s="7"/>
      <c r="D15" s="8"/>
      <c r="E15" s="8"/>
      <c r="F15" s="8"/>
      <c r="G15" s="8"/>
      <c r="H15" s="8"/>
      <c r="I15" s="8"/>
      <c r="J15" s="9"/>
      <c r="K15" s="9"/>
      <c r="AP15" s="33"/>
      <c r="AU15" s="33"/>
      <c r="AV15" s="33"/>
    </row>
    <row r="16" spans="1:48">
      <c r="A16" s="7"/>
      <c r="D16" s="8"/>
      <c r="E16" s="8"/>
      <c r="F16" s="8"/>
      <c r="G16" s="8"/>
      <c r="H16" s="8"/>
      <c r="I16" s="8"/>
      <c r="J16" s="9"/>
      <c r="K16" s="9"/>
      <c r="AP16" s="33"/>
      <c r="AU16" s="33"/>
      <c r="AV16" s="33"/>
    </row>
    <row r="17" spans="1:48">
      <c r="A17" s="7"/>
      <c r="D17" s="8"/>
      <c r="E17" s="8"/>
      <c r="F17" s="8"/>
      <c r="G17" s="8"/>
      <c r="H17" s="8"/>
      <c r="I17" s="8"/>
      <c r="J17" s="9"/>
      <c r="K17" s="9"/>
      <c r="AP17" s="33"/>
      <c r="AU17" s="33"/>
      <c r="AV17" s="33"/>
    </row>
    <row r="18" spans="1:48">
      <c r="A18" s="7"/>
      <c r="D18" s="8"/>
      <c r="E18" s="8"/>
      <c r="F18" s="8"/>
      <c r="G18" s="8"/>
      <c r="H18" s="8"/>
      <c r="I18" s="8"/>
      <c r="J18" s="9"/>
      <c r="K18" s="9"/>
      <c r="AU18" s="33"/>
      <c r="AV18" s="33"/>
    </row>
    <row r="19" spans="1:48">
      <c r="A19" s="7"/>
      <c r="D19" s="8"/>
      <c r="E19" s="8"/>
      <c r="F19" s="8"/>
      <c r="G19" s="8"/>
      <c r="H19" s="8"/>
      <c r="I19" s="8"/>
      <c r="J19" s="9"/>
      <c r="K19" s="9"/>
      <c r="AU19" s="33"/>
      <c r="AV19" s="33"/>
    </row>
    <row r="20" spans="1:48">
      <c r="A20" s="7"/>
      <c r="D20" s="8"/>
      <c r="E20" s="8"/>
      <c r="F20" s="8"/>
      <c r="G20" s="8"/>
      <c r="H20" s="8"/>
      <c r="I20" s="8"/>
      <c r="J20" s="9"/>
      <c r="K20" s="9"/>
      <c r="AU20" s="33"/>
      <c r="AV20" s="33"/>
    </row>
    <row r="21" spans="1:48">
      <c r="A21" s="7"/>
      <c r="D21" s="8"/>
      <c r="E21" s="8"/>
      <c r="F21" s="8"/>
      <c r="G21" s="8"/>
      <c r="H21" s="8"/>
      <c r="I21" s="8"/>
      <c r="J21" s="9"/>
      <c r="K21" s="9"/>
      <c r="AU21" s="33"/>
      <c r="AV21" s="33"/>
    </row>
    <row r="22" spans="1:48">
      <c r="A22" s="7"/>
      <c r="D22" s="8"/>
      <c r="E22" s="8"/>
      <c r="F22" s="8"/>
      <c r="G22" s="8"/>
      <c r="H22" s="8"/>
      <c r="I22" s="8"/>
      <c r="J22" s="9"/>
      <c r="K22" s="9"/>
      <c r="AU22" s="33"/>
      <c r="AV22" s="33"/>
    </row>
    <row r="23" spans="1:48">
      <c r="A23" s="7"/>
      <c r="D23" s="8"/>
      <c r="E23" s="8"/>
      <c r="F23" s="8"/>
      <c r="G23" s="8"/>
      <c r="H23" s="8"/>
      <c r="I23" s="8"/>
      <c r="J23" s="9"/>
      <c r="K23" s="9"/>
      <c r="AU23" s="33"/>
      <c r="AV23" s="33"/>
    </row>
    <row r="24" spans="1:48">
      <c r="A24" s="7"/>
      <c r="D24" s="8"/>
      <c r="E24" s="8"/>
      <c r="F24" s="8"/>
      <c r="G24" s="8"/>
      <c r="H24" s="8"/>
      <c r="I24" s="8"/>
      <c r="J24" s="9"/>
      <c r="K24" s="9"/>
    </row>
    <row r="25" spans="1:48">
      <c r="A25" s="7"/>
      <c r="D25" s="8"/>
      <c r="E25" s="8"/>
      <c r="F25" s="8"/>
      <c r="G25" s="8"/>
      <c r="H25" s="8"/>
      <c r="I25" s="8"/>
      <c r="J25" s="9"/>
      <c r="K25" s="9"/>
    </row>
    <row r="26" spans="1:48">
      <c r="A26" s="7"/>
      <c r="D26" s="8"/>
      <c r="E26" s="8"/>
      <c r="F26" s="8"/>
      <c r="G26" s="8"/>
      <c r="H26" s="8"/>
      <c r="I26" s="8"/>
      <c r="J26" s="9"/>
      <c r="K26" s="9"/>
    </row>
    <row r="27" spans="1:48" ht="26.25">
      <c r="A27" s="121" t="s">
        <v>8</v>
      </c>
      <c r="B27" s="122"/>
      <c r="C27" s="122"/>
      <c r="D27" s="122"/>
      <c r="E27" s="122"/>
      <c r="F27" s="122"/>
      <c r="G27" s="122"/>
      <c r="H27" s="122"/>
      <c r="I27" s="122"/>
      <c r="J27" s="122"/>
      <c r="K27" s="122"/>
      <c r="L27" s="122"/>
      <c r="M27" s="122"/>
      <c r="N27" s="122"/>
      <c r="O27" s="122"/>
      <c r="P27" s="122"/>
      <c r="Q27" s="122"/>
      <c r="R27" s="122"/>
      <c r="S27" s="122"/>
      <c r="T27" s="122"/>
      <c r="U27" s="122"/>
    </row>
    <row r="28" spans="1:48" s="2" customFormat="1" ht="57.75" customHeight="1">
      <c r="A28" s="1" t="s">
        <v>7</v>
      </c>
      <c r="B28" s="119" t="s">
        <v>6</v>
      </c>
      <c r="C28" s="120"/>
      <c r="D28" s="119" t="s">
        <v>2</v>
      </c>
      <c r="E28" s="120"/>
      <c r="F28" s="119" t="s">
        <v>5</v>
      </c>
      <c r="G28" s="120"/>
      <c r="H28" s="119" t="s">
        <v>4</v>
      </c>
      <c r="I28" s="120"/>
      <c r="J28" s="119" t="s">
        <v>3</v>
      </c>
      <c r="K28" s="120"/>
      <c r="L28" s="119" t="s">
        <v>52</v>
      </c>
      <c r="M28" s="120"/>
      <c r="N28" s="119" t="s">
        <v>53</v>
      </c>
      <c r="O28" s="120"/>
      <c r="P28" s="119" t="s">
        <v>54</v>
      </c>
      <c r="Q28" s="120"/>
      <c r="R28" s="119" t="s">
        <v>55</v>
      </c>
      <c r="S28" s="120"/>
      <c r="T28" s="119" t="s">
        <v>56</v>
      </c>
      <c r="U28" s="120"/>
      <c r="W28" s="34"/>
      <c r="X28" s="34"/>
      <c r="Y28" s="34"/>
      <c r="Z28" s="34"/>
      <c r="AA28" s="34"/>
      <c r="AB28" s="34"/>
      <c r="AC28" s="34"/>
      <c r="AD28" s="34"/>
      <c r="AE28" s="34"/>
      <c r="AF28" s="34"/>
      <c r="AG28" s="34"/>
      <c r="AH28" s="34"/>
      <c r="AI28" s="34"/>
      <c r="AJ28" s="34"/>
      <c r="AK28" s="34"/>
      <c r="AL28" s="34"/>
      <c r="AM28" s="34"/>
      <c r="AN28" s="34"/>
      <c r="AO28" s="34"/>
      <c r="AP28" s="34"/>
      <c r="AQ28" s="34"/>
    </row>
    <row r="29" spans="1:48" s="2" customFormat="1" ht="38.25" customHeight="1">
      <c r="A29" s="1"/>
      <c r="B29" s="20" t="s">
        <v>22</v>
      </c>
      <c r="C29" s="20" t="s">
        <v>23</v>
      </c>
      <c r="D29" s="20" t="s">
        <v>22</v>
      </c>
      <c r="E29" s="20" t="s">
        <v>23</v>
      </c>
      <c r="F29" s="20" t="s">
        <v>22</v>
      </c>
      <c r="G29" s="20" t="s">
        <v>23</v>
      </c>
      <c r="H29" s="20" t="s">
        <v>22</v>
      </c>
      <c r="I29" s="20" t="s">
        <v>23</v>
      </c>
      <c r="J29" s="20" t="s">
        <v>22</v>
      </c>
      <c r="K29" s="20" t="s">
        <v>23</v>
      </c>
      <c r="L29" s="20" t="s">
        <v>22</v>
      </c>
      <c r="M29" s="20" t="s">
        <v>23</v>
      </c>
      <c r="N29" s="20" t="s">
        <v>22</v>
      </c>
      <c r="O29" s="20" t="s">
        <v>23</v>
      </c>
      <c r="P29" s="20" t="s">
        <v>22</v>
      </c>
      <c r="Q29" s="20" t="s">
        <v>23</v>
      </c>
      <c r="R29" s="20" t="s">
        <v>22</v>
      </c>
      <c r="S29" s="20" t="s">
        <v>23</v>
      </c>
      <c r="T29" s="20" t="s">
        <v>22</v>
      </c>
      <c r="U29" s="20" t="s">
        <v>23</v>
      </c>
      <c r="W29" s="34"/>
      <c r="X29" s="34"/>
      <c r="Y29" s="34"/>
      <c r="Z29" s="34"/>
      <c r="AA29" s="34"/>
      <c r="AB29" s="34"/>
      <c r="AC29" s="34"/>
      <c r="AD29" s="34"/>
      <c r="AE29" s="34"/>
      <c r="AF29" s="34"/>
      <c r="AG29" s="34"/>
      <c r="AH29" s="34"/>
      <c r="AI29" s="34"/>
      <c r="AJ29" s="34"/>
      <c r="AK29" s="34"/>
      <c r="AL29" s="34"/>
      <c r="AM29" s="34"/>
      <c r="AN29" s="34"/>
      <c r="AO29" s="34"/>
      <c r="AP29" s="34"/>
      <c r="AQ29" s="34"/>
    </row>
    <row r="30" spans="1:48">
      <c r="A30" s="33">
        <v>0</v>
      </c>
      <c r="B30" s="36"/>
      <c r="C30" s="36"/>
      <c r="D30" s="36"/>
      <c r="E30" s="36"/>
      <c r="F30" s="36">
        <v>227243.99999999991</v>
      </c>
      <c r="G30" s="36"/>
      <c r="H30" s="36"/>
      <c r="I30" s="36"/>
      <c r="J30" s="26"/>
      <c r="K30" s="26"/>
      <c r="L30" s="27"/>
      <c r="M30" s="27"/>
      <c r="N30" s="36"/>
      <c r="O30" s="36"/>
      <c r="P30" s="18"/>
      <c r="Q30" s="18"/>
      <c r="R30" s="28"/>
      <c r="S30" s="28"/>
      <c r="T30" s="18"/>
      <c r="U30" s="18"/>
      <c r="V30" s="5"/>
    </row>
    <row r="31" spans="1:48">
      <c r="A31" s="33">
        <f>A30+1</f>
        <v>1</v>
      </c>
      <c r="B31" s="36"/>
      <c r="C31" s="36"/>
      <c r="D31" s="36"/>
      <c r="E31" s="36"/>
      <c r="F31" s="36">
        <v>633800.46987743815</v>
      </c>
      <c r="G31" s="36"/>
      <c r="H31" s="36"/>
      <c r="I31" s="36"/>
      <c r="J31" s="26"/>
      <c r="K31" s="26"/>
      <c r="L31" s="27"/>
      <c r="M31" s="27"/>
      <c r="N31" s="36"/>
      <c r="O31" s="36"/>
      <c r="P31" s="18"/>
      <c r="Q31" s="18"/>
      <c r="R31" s="28"/>
      <c r="S31" s="28"/>
      <c r="T31" s="18"/>
      <c r="U31" s="18"/>
      <c r="V31" s="5"/>
    </row>
    <row r="32" spans="1:48">
      <c r="A32" s="33">
        <f t="shared" ref="A32:A60" si="0">A31+1</f>
        <v>2</v>
      </c>
      <c r="B32" s="36"/>
      <c r="C32" s="36"/>
      <c r="D32" s="36"/>
      <c r="E32" s="36"/>
      <c r="F32" s="36">
        <v>1292069.3333333328</v>
      </c>
      <c r="G32" s="36"/>
      <c r="H32" s="36"/>
      <c r="I32" s="36"/>
      <c r="J32" s="26"/>
      <c r="K32" s="26"/>
      <c r="L32" s="27"/>
      <c r="M32" s="27"/>
      <c r="N32" s="36"/>
      <c r="O32" s="36"/>
      <c r="P32" s="18"/>
      <c r="Q32" s="18"/>
      <c r="R32" s="28"/>
      <c r="S32" s="28"/>
      <c r="T32" s="18"/>
      <c r="U32" s="18"/>
      <c r="V32" s="5"/>
    </row>
    <row r="33" spans="1:22">
      <c r="A33" s="33">
        <f t="shared" si="0"/>
        <v>3</v>
      </c>
      <c r="B33" s="36"/>
      <c r="C33" s="36"/>
      <c r="D33" s="36"/>
      <c r="E33" s="36"/>
      <c r="F33" s="36">
        <v>2307436.7665659413</v>
      </c>
      <c r="G33" s="36"/>
      <c r="H33" s="36"/>
      <c r="I33" s="36"/>
      <c r="J33" s="26"/>
      <c r="K33" s="26"/>
      <c r="L33" s="27"/>
      <c r="M33" s="27"/>
      <c r="N33" s="36"/>
      <c r="O33" s="36"/>
      <c r="P33" s="18"/>
      <c r="Q33" s="18"/>
      <c r="R33" s="28"/>
      <c r="S33" s="28"/>
      <c r="T33" s="18"/>
      <c r="U33" s="18"/>
      <c r="V33" s="5"/>
    </row>
    <row r="34" spans="1:22">
      <c r="A34" s="33">
        <f t="shared" si="0"/>
        <v>4</v>
      </c>
      <c r="B34" s="36"/>
      <c r="C34" s="36"/>
      <c r="D34" s="36"/>
      <c r="E34" s="36"/>
      <c r="F34" s="36">
        <v>3589758.6666666642</v>
      </c>
      <c r="G34" s="36"/>
      <c r="H34" s="36"/>
      <c r="I34" s="36"/>
      <c r="J34" s="26"/>
      <c r="K34" s="26"/>
      <c r="L34" s="27"/>
      <c r="M34" s="27"/>
      <c r="N34" s="36"/>
      <c r="O34" s="36"/>
      <c r="P34" s="18"/>
      <c r="Q34" s="18"/>
      <c r="R34" s="28"/>
      <c r="S34" s="28"/>
      <c r="T34" s="18"/>
      <c r="U34" s="18"/>
      <c r="V34" s="5"/>
    </row>
    <row r="35" spans="1:22">
      <c r="A35" s="33">
        <f t="shared" si="0"/>
        <v>5</v>
      </c>
      <c r="B35" s="36"/>
      <c r="C35" s="36"/>
      <c r="D35" s="36"/>
      <c r="E35" s="36"/>
      <c r="F35" s="36">
        <v>4989076.1134624891</v>
      </c>
      <c r="G35" s="36"/>
      <c r="H35" s="36"/>
      <c r="I35" s="36"/>
      <c r="J35" s="26"/>
      <c r="K35" s="26"/>
      <c r="L35" s="27"/>
      <c r="M35" s="27"/>
      <c r="N35" s="36"/>
      <c r="O35" s="36"/>
      <c r="P35" s="18"/>
      <c r="Q35" s="18"/>
      <c r="R35" s="28"/>
      <c r="S35" s="28"/>
      <c r="T35" s="18"/>
      <c r="U35" s="18"/>
      <c r="V35" s="5"/>
    </row>
    <row r="36" spans="1:22">
      <c r="A36" s="33">
        <f t="shared" si="0"/>
        <v>6</v>
      </c>
      <c r="B36" s="36">
        <v>4426819.5</v>
      </c>
      <c r="C36" s="36"/>
      <c r="D36" s="36"/>
      <c r="E36" s="36"/>
      <c r="F36" s="36">
        <v>6387210.6666666679</v>
      </c>
      <c r="G36" s="36"/>
      <c r="H36" s="36"/>
      <c r="I36" s="36"/>
      <c r="J36" s="26"/>
      <c r="K36" s="26"/>
      <c r="L36" s="27"/>
      <c r="M36" s="27"/>
      <c r="N36" s="36"/>
      <c r="O36" s="36"/>
      <c r="P36" s="18"/>
      <c r="Q36" s="18"/>
      <c r="R36" s="28"/>
      <c r="S36" s="28"/>
      <c r="T36" s="18"/>
      <c r="U36" s="18"/>
      <c r="V36" s="5"/>
    </row>
    <row r="37" spans="1:22">
      <c r="A37" s="33">
        <f t="shared" si="0"/>
        <v>7</v>
      </c>
      <c r="B37" s="36">
        <v>6004988</v>
      </c>
      <c r="C37" s="36"/>
      <c r="D37" s="36"/>
      <c r="E37" s="36"/>
      <c r="F37" s="36">
        <v>7574979.8340595318</v>
      </c>
      <c r="G37" s="36"/>
      <c r="H37" s="36"/>
      <c r="I37" s="36"/>
      <c r="J37" s="26"/>
      <c r="K37" s="26"/>
      <c r="L37" s="27"/>
      <c r="M37" s="27"/>
      <c r="N37" s="36"/>
      <c r="O37" s="36"/>
      <c r="P37" s="18"/>
      <c r="Q37" s="18"/>
      <c r="R37" s="28"/>
      <c r="S37" s="28"/>
      <c r="T37" s="18"/>
      <c r="U37" s="18"/>
      <c r="V37" s="5"/>
    </row>
    <row r="38" spans="1:22">
      <c r="A38" s="33">
        <f t="shared" si="0"/>
        <v>8</v>
      </c>
      <c r="B38" s="36">
        <v>7588125</v>
      </c>
      <c r="C38" s="36"/>
      <c r="D38" s="36"/>
      <c r="E38" s="36"/>
      <c r="F38" s="36">
        <v>8677063.9999999963</v>
      </c>
      <c r="G38" s="36"/>
      <c r="H38" s="36"/>
      <c r="I38" s="36"/>
      <c r="J38" s="26"/>
      <c r="K38" s="26"/>
      <c r="L38" s="27"/>
      <c r="M38" s="27"/>
      <c r="N38" s="19"/>
      <c r="O38" s="19"/>
      <c r="P38" s="18"/>
      <c r="Q38" s="18"/>
      <c r="R38" s="28"/>
      <c r="S38" s="28"/>
      <c r="T38" s="18"/>
      <c r="U38" s="18"/>
      <c r="V38" s="5"/>
    </row>
    <row r="39" spans="1:22">
      <c r="A39" s="33">
        <f t="shared" si="0"/>
        <v>9</v>
      </c>
      <c r="B39" s="36">
        <v>9146438.5</v>
      </c>
      <c r="C39" s="36"/>
      <c r="D39" s="36"/>
      <c r="E39" s="36"/>
      <c r="F39" s="36">
        <v>9726137.0774690639</v>
      </c>
      <c r="G39" s="36"/>
      <c r="H39" s="36"/>
      <c r="I39" s="36"/>
      <c r="J39" s="26"/>
      <c r="K39" s="26"/>
      <c r="L39" s="27"/>
      <c r="M39" s="27"/>
      <c r="N39" s="19"/>
      <c r="O39" s="19"/>
      <c r="P39" s="18"/>
      <c r="Q39" s="18"/>
      <c r="R39" s="28"/>
      <c r="S39" s="28"/>
      <c r="T39" s="18"/>
      <c r="U39" s="18"/>
      <c r="V39" s="5"/>
    </row>
    <row r="40" spans="1:22">
      <c r="A40" s="33">
        <f t="shared" si="0"/>
        <v>10</v>
      </c>
      <c r="B40" s="36">
        <v>10268075</v>
      </c>
      <c r="C40" s="36"/>
      <c r="D40" s="36"/>
      <c r="E40" s="36"/>
      <c r="F40" s="36">
        <v>10749250.666666655</v>
      </c>
      <c r="G40" s="36"/>
      <c r="H40" s="36"/>
      <c r="I40" s="36"/>
      <c r="J40" s="26"/>
      <c r="K40" s="26"/>
      <c r="L40" s="27"/>
      <c r="M40" s="27"/>
      <c r="N40" s="19"/>
      <c r="O40" s="19"/>
      <c r="P40" s="18"/>
      <c r="Q40" s="18"/>
      <c r="R40" s="28"/>
      <c r="S40" s="28"/>
      <c r="T40" s="18"/>
      <c r="U40" s="18"/>
      <c r="V40" s="5"/>
    </row>
    <row r="41" spans="1:22" ht="15">
      <c r="A41" s="33">
        <f t="shared" si="0"/>
        <v>11</v>
      </c>
      <c r="B41" s="36">
        <v>11389645</v>
      </c>
      <c r="C41" s="29"/>
      <c r="D41" s="36"/>
      <c r="E41" s="36"/>
      <c r="F41" s="36">
        <v>11742591.934704261</v>
      </c>
      <c r="G41" s="36"/>
      <c r="H41" s="36"/>
      <c r="I41" s="36"/>
      <c r="J41" s="26"/>
      <c r="K41" s="26"/>
      <c r="L41" s="27"/>
      <c r="M41" s="27"/>
      <c r="N41" s="19"/>
      <c r="O41" s="19"/>
      <c r="P41" s="18"/>
      <c r="Q41" s="18"/>
      <c r="R41" s="28"/>
      <c r="S41" s="28"/>
      <c r="T41" s="18"/>
      <c r="U41" s="18"/>
      <c r="V41" s="5"/>
    </row>
    <row r="42" spans="1:22" ht="15">
      <c r="A42" s="33">
        <f t="shared" si="0"/>
        <v>12</v>
      </c>
      <c r="B42" s="36">
        <v>12590635</v>
      </c>
      <c r="C42" s="30"/>
      <c r="D42" s="36"/>
      <c r="E42" s="36"/>
      <c r="F42" s="36">
        <v>12820566.666666657</v>
      </c>
      <c r="G42" s="36"/>
      <c r="H42" s="36"/>
      <c r="I42" s="36"/>
      <c r="J42" s="26"/>
      <c r="K42" s="26"/>
      <c r="L42" s="27"/>
      <c r="M42" s="27"/>
      <c r="N42" s="19"/>
      <c r="O42" s="19"/>
      <c r="P42" s="18"/>
      <c r="Q42" s="18"/>
      <c r="R42" s="28"/>
      <c r="S42" s="28"/>
      <c r="T42" s="18"/>
      <c r="U42" s="18"/>
      <c r="V42" s="5"/>
    </row>
    <row r="43" spans="1:22" ht="15">
      <c r="A43" s="33">
        <f t="shared" si="0"/>
        <v>13</v>
      </c>
      <c r="B43" s="36">
        <v>14163835</v>
      </c>
      <c r="C43" s="32"/>
      <c r="D43" s="36"/>
      <c r="E43" s="36"/>
      <c r="F43" s="36">
        <v>14154268.508352198</v>
      </c>
      <c r="G43" s="36"/>
      <c r="H43" s="36"/>
      <c r="I43" s="36"/>
      <c r="J43" s="26"/>
      <c r="K43" s="26"/>
      <c r="L43" s="27"/>
      <c r="M43" s="27"/>
      <c r="N43" s="19"/>
      <c r="O43" s="19"/>
      <c r="P43" s="18"/>
      <c r="Q43" s="18"/>
      <c r="R43" s="28"/>
      <c r="S43" s="28"/>
      <c r="T43" s="18"/>
      <c r="U43" s="18"/>
      <c r="V43" s="5"/>
    </row>
    <row r="44" spans="1:22" ht="15">
      <c r="A44" s="33">
        <f t="shared" si="0"/>
        <v>14</v>
      </c>
      <c r="B44" s="36">
        <v>15846190</v>
      </c>
      <c r="C44" s="30"/>
      <c r="D44" s="36"/>
      <c r="E44" s="36"/>
      <c r="F44" s="36">
        <v>15702473.333333327</v>
      </c>
      <c r="G44" s="36"/>
      <c r="H44" s="36"/>
      <c r="I44" s="36"/>
      <c r="J44" s="26"/>
      <c r="K44" s="26"/>
      <c r="L44" s="27"/>
      <c r="M44" s="27"/>
      <c r="N44" s="19"/>
      <c r="O44" s="19"/>
      <c r="P44" s="18"/>
      <c r="Q44" s="18"/>
      <c r="R44" s="28"/>
      <c r="S44" s="28"/>
      <c r="T44" s="18"/>
      <c r="U44" s="18"/>
      <c r="V44" s="5"/>
    </row>
    <row r="45" spans="1:22" ht="15">
      <c r="A45" s="33">
        <f t="shared" si="0"/>
        <v>15</v>
      </c>
      <c r="B45" s="36">
        <v>17945500</v>
      </c>
      <c r="C45" s="30"/>
      <c r="D45" s="36"/>
      <c r="E45" s="36"/>
      <c r="F45" s="36">
        <v>17573489.408008508</v>
      </c>
      <c r="G45" s="36"/>
      <c r="H45" s="36"/>
      <c r="I45" s="36"/>
      <c r="J45" s="26"/>
      <c r="K45" s="26"/>
      <c r="L45" s="27"/>
      <c r="M45" s="27"/>
      <c r="N45" s="19"/>
      <c r="O45" s="19"/>
      <c r="P45" s="18"/>
      <c r="Q45" s="18"/>
      <c r="R45" s="28"/>
      <c r="S45" s="28"/>
      <c r="T45" s="18"/>
      <c r="U45" s="18"/>
      <c r="V45" s="5"/>
    </row>
    <row r="46" spans="1:22" ht="15">
      <c r="A46" s="33">
        <f t="shared" si="0"/>
        <v>16</v>
      </c>
      <c r="B46" s="36">
        <v>19885970</v>
      </c>
      <c r="C46" s="30"/>
      <c r="D46" s="36"/>
      <c r="E46" s="36"/>
      <c r="F46" s="36">
        <v>19476813.333333321</v>
      </c>
      <c r="G46" s="36"/>
      <c r="H46" s="36"/>
      <c r="I46" s="36"/>
      <c r="J46" s="26"/>
      <c r="K46" s="26"/>
      <c r="L46" s="27"/>
      <c r="M46" s="27"/>
      <c r="N46" s="19"/>
      <c r="O46" s="19"/>
      <c r="P46" s="18"/>
      <c r="Q46" s="18"/>
      <c r="R46" s="28"/>
      <c r="S46" s="28"/>
      <c r="T46" s="18"/>
      <c r="U46" s="18"/>
      <c r="V46" s="5"/>
    </row>
    <row r="47" spans="1:22" ht="15">
      <c r="A47" s="33">
        <f t="shared" si="0"/>
        <v>17</v>
      </c>
      <c r="B47" s="36">
        <v>21588180</v>
      </c>
      <c r="C47" s="30"/>
      <c r="D47" s="36"/>
      <c r="E47" s="36"/>
      <c r="F47" s="36">
        <v>21181203.159846198</v>
      </c>
      <c r="G47" s="36"/>
      <c r="H47" s="36"/>
      <c r="I47" s="36"/>
      <c r="J47" s="26"/>
      <c r="K47" s="26"/>
      <c r="L47" s="27"/>
      <c r="M47" s="27"/>
      <c r="N47" s="19"/>
      <c r="O47" s="19"/>
      <c r="P47" s="18"/>
      <c r="Q47" s="18"/>
      <c r="R47" s="28"/>
      <c r="S47" s="28"/>
      <c r="T47" s="18"/>
      <c r="U47" s="18"/>
      <c r="V47" s="5"/>
    </row>
    <row r="48" spans="1:22" ht="15">
      <c r="A48" s="33">
        <f t="shared" si="0"/>
        <v>18</v>
      </c>
      <c r="B48" s="36">
        <v>22799145</v>
      </c>
      <c r="C48" s="30"/>
      <c r="D48" s="36"/>
      <c r="E48" s="36"/>
      <c r="F48" s="36">
        <v>22565938.666666657</v>
      </c>
      <c r="G48" s="36"/>
      <c r="H48" s="36"/>
      <c r="I48" s="36"/>
      <c r="J48" s="26"/>
      <c r="K48" s="26"/>
      <c r="L48" s="27"/>
      <c r="M48" s="27"/>
      <c r="N48" s="19"/>
      <c r="O48" s="19"/>
      <c r="P48" s="18"/>
      <c r="Q48" s="18"/>
      <c r="R48" s="28"/>
      <c r="S48" s="28"/>
      <c r="T48" s="18"/>
      <c r="U48" s="18"/>
      <c r="V48" s="5"/>
    </row>
    <row r="49" spans="1:43" ht="15">
      <c r="A49" s="33">
        <f t="shared" si="0"/>
        <v>19</v>
      </c>
      <c r="B49" s="36">
        <v>23598095</v>
      </c>
      <c r="C49" s="30"/>
      <c r="D49" s="36"/>
      <c r="E49" s="36"/>
      <c r="F49" s="36">
        <v>23543832.298914857</v>
      </c>
      <c r="G49" s="36"/>
      <c r="H49" s="36"/>
      <c r="I49" s="36"/>
      <c r="J49" s="26"/>
      <c r="K49" s="26"/>
      <c r="L49" s="27"/>
      <c r="M49" s="27"/>
      <c r="N49" s="19"/>
      <c r="O49" s="19"/>
      <c r="P49" s="18"/>
      <c r="Q49" s="18"/>
      <c r="R49" s="28"/>
      <c r="S49" s="28"/>
      <c r="T49" s="18"/>
      <c r="U49" s="18"/>
      <c r="V49" s="5"/>
    </row>
    <row r="50" spans="1:43" ht="15">
      <c r="A50" s="33">
        <f t="shared" si="0"/>
        <v>20</v>
      </c>
      <c r="B50" s="36">
        <v>24168855</v>
      </c>
      <c r="C50" s="30"/>
      <c r="D50" s="36"/>
      <c r="E50" s="36"/>
      <c r="F50" s="36">
        <v>24178413.333333317</v>
      </c>
      <c r="G50" s="36"/>
      <c r="H50" s="36"/>
      <c r="I50" s="36"/>
      <c r="J50" s="26"/>
      <c r="K50" s="26"/>
      <c r="L50" s="27"/>
      <c r="M50" s="27"/>
      <c r="N50" s="19"/>
      <c r="O50" s="19"/>
      <c r="P50" s="18"/>
      <c r="Q50" s="18"/>
      <c r="R50" s="28"/>
      <c r="S50" s="28"/>
      <c r="T50" s="18"/>
      <c r="U50" s="18"/>
      <c r="V50" s="5"/>
    </row>
    <row r="51" spans="1:43" ht="15">
      <c r="A51" s="33">
        <f t="shared" si="0"/>
        <v>21</v>
      </c>
      <c r="B51" s="36">
        <v>24541065</v>
      </c>
      <c r="C51" s="30"/>
      <c r="D51" s="36"/>
      <c r="E51" s="36"/>
      <c r="F51" s="36">
        <v>24486394.317012753</v>
      </c>
      <c r="G51" s="36"/>
      <c r="H51" s="36"/>
      <c r="I51" s="36"/>
      <c r="J51" s="26"/>
      <c r="K51" s="26"/>
      <c r="L51" s="27"/>
      <c r="M51" s="27"/>
      <c r="N51" s="19"/>
      <c r="O51" s="19"/>
      <c r="P51" s="18"/>
      <c r="Q51" s="18"/>
      <c r="R51" s="28"/>
      <c r="S51" s="28"/>
      <c r="T51" s="18"/>
      <c r="U51" s="18"/>
      <c r="V51" s="5"/>
    </row>
    <row r="52" spans="1:43" ht="15">
      <c r="A52" s="33">
        <f t="shared" si="0"/>
        <v>22</v>
      </c>
      <c r="B52" s="36">
        <v>24680050</v>
      </c>
      <c r="C52" s="30"/>
      <c r="D52" s="36"/>
      <c r="E52" s="36"/>
      <c r="F52" s="36">
        <v>24663374.666666657</v>
      </c>
      <c r="G52" s="36"/>
      <c r="H52" s="36"/>
      <c r="I52" s="36"/>
      <c r="J52" s="26"/>
      <c r="K52" s="26"/>
      <c r="L52" s="27"/>
      <c r="M52" s="27"/>
      <c r="N52" s="19"/>
      <c r="O52" s="19"/>
      <c r="P52" s="18"/>
      <c r="Q52" s="18"/>
      <c r="R52" s="28"/>
      <c r="S52" s="28"/>
      <c r="T52" s="18"/>
      <c r="U52" s="18"/>
      <c r="V52" s="5"/>
    </row>
    <row r="53" spans="1:43" ht="15">
      <c r="A53" s="33">
        <f t="shared" si="0"/>
        <v>23</v>
      </c>
      <c r="B53" s="36">
        <v>24739520</v>
      </c>
      <c r="C53" s="30"/>
      <c r="D53" s="36"/>
      <c r="E53" s="36"/>
      <c r="F53" s="36">
        <v>24762911.945060004</v>
      </c>
      <c r="G53" s="36"/>
      <c r="H53" s="36"/>
      <c r="I53" s="36"/>
      <c r="J53" s="26"/>
      <c r="K53" s="26"/>
      <c r="L53" s="27"/>
      <c r="M53" s="27"/>
      <c r="N53" s="19"/>
      <c r="O53" s="19"/>
      <c r="P53" s="18"/>
      <c r="Q53" s="18"/>
      <c r="R53" s="28"/>
      <c r="S53" s="28"/>
      <c r="T53" s="18"/>
      <c r="U53" s="18"/>
      <c r="V53" s="5"/>
    </row>
    <row r="54" spans="1:43" ht="15">
      <c r="A54" s="33">
        <f t="shared" si="0"/>
        <v>24</v>
      </c>
      <c r="B54" s="36">
        <v>24769350</v>
      </c>
      <c r="C54" s="30"/>
      <c r="D54" s="36"/>
      <c r="E54" s="36"/>
      <c r="F54" s="36">
        <v>24807034.666666649</v>
      </c>
      <c r="G54" s="36"/>
      <c r="H54" s="36"/>
      <c r="I54" s="36"/>
      <c r="J54" s="26"/>
      <c r="K54" s="26"/>
      <c r="L54" s="27"/>
      <c r="M54" s="27"/>
      <c r="N54" s="19"/>
      <c r="O54" s="19"/>
      <c r="P54" s="18"/>
      <c r="Q54" s="18"/>
      <c r="R54" s="28"/>
      <c r="S54" s="28"/>
      <c r="T54" s="18"/>
      <c r="U54" s="18"/>
      <c r="V54" s="5"/>
    </row>
    <row r="55" spans="1:43" ht="15">
      <c r="A55" s="33">
        <f t="shared" si="0"/>
        <v>25</v>
      </c>
      <c r="B55" s="36">
        <v>24789205</v>
      </c>
      <c r="C55" s="30"/>
      <c r="D55" s="36"/>
      <c r="E55" s="36"/>
      <c r="F55" s="36"/>
      <c r="G55" s="36"/>
      <c r="H55" s="36"/>
      <c r="I55" s="36"/>
      <c r="J55" s="26"/>
      <c r="K55" s="26"/>
      <c r="L55" s="27"/>
      <c r="M55" s="27"/>
      <c r="N55" s="19"/>
      <c r="O55" s="19"/>
      <c r="P55" s="18"/>
      <c r="Q55" s="18"/>
      <c r="R55" s="28"/>
      <c r="S55" s="28"/>
      <c r="T55" s="18"/>
      <c r="U55" s="18"/>
      <c r="V55" s="5"/>
    </row>
    <row r="56" spans="1:43" ht="15">
      <c r="A56" s="33">
        <f t="shared" si="0"/>
        <v>26</v>
      </c>
      <c r="B56" s="36">
        <v>24799085</v>
      </c>
      <c r="C56" s="30"/>
      <c r="D56" s="36"/>
      <c r="E56" s="36"/>
      <c r="F56" s="36"/>
      <c r="G56" s="36"/>
      <c r="H56" s="36"/>
      <c r="I56" s="36"/>
      <c r="J56" s="26"/>
      <c r="K56" s="26"/>
      <c r="L56" s="27"/>
      <c r="M56" s="27"/>
      <c r="N56" s="19"/>
      <c r="O56" s="19"/>
      <c r="P56" s="18"/>
      <c r="Q56" s="18"/>
      <c r="R56" s="28"/>
      <c r="S56" s="28"/>
      <c r="T56" s="18"/>
      <c r="U56" s="18"/>
      <c r="V56" s="5"/>
    </row>
    <row r="57" spans="1:43" ht="15">
      <c r="A57" s="33">
        <f t="shared" si="0"/>
        <v>27</v>
      </c>
      <c r="B57" s="36">
        <v>24809060</v>
      </c>
      <c r="C57" s="30"/>
      <c r="D57" s="36"/>
      <c r="E57" s="36"/>
      <c r="F57" s="36"/>
      <c r="G57" s="36"/>
      <c r="H57" s="36"/>
      <c r="I57" s="36"/>
      <c r="J57" s="26"/>
      <c r="K57" s="26"/>
      <c r="L57" s="27"/>
      <c r="M57" s="27"/>
      <c r="N57" s="19"/>
      <c r="O57" s="19"/>
      <c r="P57" s="18"/>
      <c r="Q57" s="18"/>
      <c r="R57" s="28"/>
      <c r="S57" s="28"/>
      <c r="T57" s="18"/>
      <c r="U57" s="18"/>
      <c r="V57" s="5"/>
    </row>
    <row r="58" spans="1:43" ht="15">
      <c r="A58" s="33">
        <f t="shared" si="0"/>
        <v>28</v>
      </c>
      <c r="B58" s="36">
        <v>24814000</v>
      </c>
      <c r="C58" s="30"/>
      <c r="D58" s="36"/>
      <c r="E58" s="36"/>
      <c r="F58" s="36"/>
      <c r="G58" s="36"/>
      <c r="H58" s="36"/>
      <c r="I58" s="36"/>
      <c r="J58" s="26"/>
      <c r="K58" s="26"/>
      <c r="L58" s="27"/>
      <c r="M58" s="27"/>
      <c r="N58" s="19"/>
      <c r="O58" s="19"/>
      <c r="P58" s="18"/>
      <c r="Q58" s="18"/>
      <c r="R58" s="28"/>
      <c r="S58" s="28"/>
      <c r="T58" s="18"/>
      <c r="U58" s="18"/>
      <c r="V58" s="5"/>
    </row>
    <row r="59" spans="1:43" ht="15">
      <c r="A59" s="33">
        <f t="shared" si="0"/>
        <v>29</v>
      </c>
      <c r="B59" s="36">
        <v>24814000</v>
      </c>
      <c r="C59" s="30"/>
      <c r="D59" s="36"/>
      <c r="E59" s="36"/>
      <c r="F59" s="36"/>
      <c r="G59" s="36"/>
      <c r="H59" s="36"/>
      <c r="I59" s="36"/>
      <c r="J59" s="26"/>
      <c r="K59" s="26"/>
      <c r="L59" s="27"/>
      <c r="M59" s="27"/>
      <c r="N59" s="19"/>
      <c r="O59" s="19"/>
      <c r="P59" s="18"/>
      <c r="Q59" s="18"/>
      <c r="R59" s="28"/>
      <c r="S59" s="28"/>
      <c r="T59" s="18"/>
      <c r="U59" s="18"/>
      <c r="V59" s="5"/>
    </row>
    <row r="60" spans="1:43" ht="15">
      <c r="A60" s="33">
        <f t="shared" si="0"/>
        <v>30</v>
      </c>
      <c r="B60" s="36">
        <v>24814000</v>
      </c>
      <c r="C60" s="30"/>
      <c r="D60" s="36"/>
      <c r="E60" s="36"/>
      <c r="F60" s="36"/>
      <c r="G60" s="36"/>
      <c r="H60" s="36"/>
      <c r="I60" s="36"/>
      <c r="J60" s="26"/>
      <c r="K60" s="26"/>
      <c r="L60" s="27"/>
      <c r="M60" s="27"/>
      <c r="N60" s="19"/>
      <c r="O60" s="19"/>
      <c r="P60" s="18"/>
      <c r="Q60" s="18"/>
      <c r="R60" s="28"/>
      <c r="S60" s="28"/>
      <c r="T60" s="18"/>
      <c r="U60" s="18"/>
      <c r="V60" s="5"/>
    </row>
    <row r="61" spans="1:43">
      <c r="A61" s="33"/>
      <c r="B61" s="36"/>
      <c r="C61" s="36"/>
      <c r="D61" s="36"/>
      <c r="E61" s="36"/>
      <c r="F61" s="36"/>
      <c r="G61" s="36"/>
      <c r="H61" s="36"/>
      <c r="I61" s="36"/>
      <c r="J61" s="36"/>
      <c r="K61" s="36"/>
      <c r="L61" s="18"/>
      <c r="M61" s="18"/>
      <c r="N61" s="36"/>
      <c r="O61" s="36"/>
      <c r="P61" s="18"/>
      <c r="Q61" s="18"/>
      <c r="R61" s="36"/>
      <c r="S61" s="36"/>
      <c r="T61" s="36"/>
      <c r="U61" s="36"/>
    </row>
    <row r="62" spans="1:43">
      <c r="A62" s="35" t="s">
        <v>51</v>
      </c>
      <c r="B62" s="22">
        <f t="shared" ref="B62:U62" si="1">IF(OR(MIN(B$30:B$61)&gt;$B64*$B$65,SUM(B$30:B$61)=0),"",(LOG10(($B64*$B$65)/INDEX(B$30:B$61,MATCH($B64*$B$65,B$30:B$61)))/LOG10(INDEX(B$30:B$61,MATCH($B64*$B$65,B$30:B$61))/INDEX(B$30:B$61,1+MATCH($B64*$B$65,B$30:B$61))))*(INDEX($A$30:$A$61,MATCH($B64*$B$65,B$30:B$61))-INDEX($A$30:$A$61,1+MATCH($B64*$B$65,B$30:B$61)))+INDEX($A$30:$A$61,MATCH($B64*$B$65,B$30:B$61)))</f>
        <v>14.737912997945513</v>
      </c>
      <c r="C62" s="22" t="str">
        <f t="shared" si="1"/>
        <v/>
      </c>
      <c r="D62" s="22" t="str">
        <f t="shared" si="1"/>
        <v/>
      </c>
      <c r="E62" s="22" t="str">
        <f t="shared" si="1"/>
        <v/>
      </c>
      <c r="F62" s="22">
        <f t="shared" si="1"/>
        <v>14.896437056016897</v>
      </c>
      <c r="G62" s="22" t="str">
        <f t="shared" si="1"/>
        <v/>
      </c>
      <c r="H62" s="22" t="str">
        <f t="shared" si="1"/>
        <v/>
      </c>
      <c r="I62" s="22" t="str">
        <f t="shared" si="1"/>
        <v/>
      </c>
      <c r="J62" s="22" t="str">
        <f t="shared" si="1"/>
        <v/>
      </c>
      <c r="K62" s="22" t="str">
        <f t="shared" si="1"/>
        <v/>
      </c>
      <c r="L62" s="22" t="str">
        <f t="shared" si="1"/>
        <v/>
      </c>
      <c r="M62" s="22" t="str">
        <f t="shared" si="1"/>
        <v/>
      </c>
      <c r="N62" s="22" t="str">
        <f t="shared" si="1"/>
        <v/>
      </c>
      <c r="O62" s="22" t="str">
        <f t="shared" si="1"/>
        <v/>
      </c>
      <c r="P62" s="22" t="str">
        <f t="shared" si="1"/>
        <v/>
      </c>
      <c r="Q62" s="22" t="str">
        <f t="shared" si="1"/>
        <v/>
      </c>
      <c r="R62" s="22" t="str">
        <f t="shared" si="1"/>
        <v/>
      </c>
      <c r="S62" s="22" t="str">
        <f t="shared" si="1"/>
        <v/>
      </c>
      <c r="T62" s="22" t="str">
        <f t="shared" si="1"/>
        <v/>
      </c>
      <c r="U62" s="22" t="str">
        <f t="shared" si="1"/>
        <v/>
      </c>
      <c r="W62" s="35"/>
      <c r="X62" s="22"/>
      <c r="Y62" s="22"/>
      <c r="Z62" s="22"/>
      <c r="AA62" s="22"/>
      <c r="AB62" s="22"/>
      <c r="AC62" s="22"/>
      <c r="AD62" s="22"/>
      <c r="AE62" s="22"/>
      <c r="AF62" s="22"/>
      <c r="AG62" s="22"/>
      <c r="AH62" s="22"/>
      <c r="AI62" s="22"/>
      <c r="AJ62" s="22"/>
      <c r="AK62" s="22"/>
      <c r="AL62" s="22"/>
      <c r="AM62" s="22"/>
      <c r="AN62" s="22"/>
      <c r="AO62" s="22"/>
      <c r="AP62" s="22"/>
      <c r="AQ62" s="22"/>
    </row>
    <row r="63" spans="1:43">
      <c r="A63" s="35"/>
      <c r="B63" s="22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</row>
    <row r="64" spans="1:43">
      <c r="A64" s="24" t="s">
        <v>50</v>
      </c>
      <c r="B64" s="16">
        <v>0.7</v>
      </c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</row>
    <row r="65" spans="1:19">
      <c r="A65" s="15" t="s">
        <v>0</v>
      </c>
      <c r="B65" s="46">
        <v>24814000</v>
      </c>
      <c r="C65" s="45" t="s">
        <v>1</v>
      </c>
      <c r="D65" s="34"/>
      <c r="E65" s="34"/>
      <c r="F65" s="34"/>
      <c r="G65" s="34"/>
      <c r="H65" s="34"/>
      <c r="I65" s="34"/>
      <c r="R65" s="31"/>
      <c r="S65" s="31"/>
    </row>
    <row r="66" spans="1:19">
      <c r="D66" s="34"/>
      <c r="E66" s="34"/>
      <c r="F66" s="34"/>
      <c r="G66" s="34"/>
      <c r="H66" s="34"/>
      <c r="I66" s="34"/>
    </row>
    <row r="67" spans="1:19" ht="54" customHeight="1">
      <c r="D67" s="34"/>
      <c r="E67" s="34"/>
      <c r="F67" s="34"/>
      <c r="G67" s="34"/>
      <c r="H67" s="34"/>
      <c r="I67" s="34"/>
    </row>
    <row r="68" spans="1:19">
      <c r="D68" s="34"/>
      <c r="E68" s="34"/>
      <c r="F68" s="34"/>
      <c r="G68" s="34"/>
      <c r="H68" s="34"/>
      <c r="I68" s="34"/>
    </row>
    <row r="69" spans="1:19">
      <c r="D69" s="34"/>
      <c r="E69" s="34"/>
      <c r="F69" s="34"/>
      <c r="G69" s="34"/>
      <c r="H69" s="34"/>
      <c r="I69" s="34"/>
    </row>
    <row r="70" spans="1:19">
      <c r="D70" s="34"/>
      <c r="E70" s="34"/>
      <c r="F70" s="34"/>
      <c r="G70" s="34"/>
      <c r="H70" s="34"/>
      <c r="I70" s="34"/>
    </row>
    <row r="71" spans="1:19">
      <c r="D71" s="34"/>
      <c r="E71" s="34"/>
      <c r="F71" s="34"/>
      <c r="G71" s="34"/>
      <c r="H71" s="34"/>
      <c r="I71" s="34"/>
    </row>
    <row r="72" spans="1:19">
      <c r="D72" s="34"/>
      <c r="E72" s="34"/>
      <c r="F72" s="34"/>
      <c r="G72" s="34"/>
      <c r="H72" s="34"/>
      <c r="I72" s="34"/>
    </row>
    <row r="73" spans="1:19">
      <c r="D73" s="34"/>
      <c r="E73" s="34"/>
      <c r="F73" s="34"/>
      <c r="G73" s="34"/>
      <c r="H73" s="34"/>
      <c r="I73" s="34"/>
    </row>
    <row r="74" spans="1:19">
      <c r="D74" s="34"/>
      <c r="E74" s="34"/>
      <c r="F74" s="34"/>
      <c r="G74" s="34"/>
      <c r="H74" s="34"/>
      <c r="I74" s="34"/>
    </row>
    <row r="75" spans="1:19">
      <c r="D75" s="34"/>
      <c r="E75" s="34"/>
      <c r="F75" s="34"/>
      <c r="G75" s="34"/>
      <c r="H75" s="34"/>
      <c r="I75" s="34"/>
    </row>
    <row r="76" spans="1:19">
      <c r="D76" s="34"/>
      <c r="E76" s="34"/>
      <c r="F76" s="34"/>
      <c r="G76" s="34"/>
      <c r="H76" s="34"/>
      <c r="I76" s="34"/>
    </row>
    <row r="77" spans="1:19">
      <c r="D77" s="34"/>
      <c r="E77" s="34"/>
      <c r="F77" s="34"/>
      <c r="G77" s="34"/>
      <c r="H77" s="34"/>
      <c r="I77" s="34"/>
    </row>
    <row r="78" spans="1:19">
      <c r="D78" s="34"/>
      <c r="E78" s="34"/>
      <c r="F78" s="34"/>
      <c r="G78" s="34"/>
      <c r="H78" s="34"/>
      <c r="I78" s="34"/>
    </row>
    <row r="79" spans="1:19">
      <c r="D79" s="34"/>
      <c r="E79" s="34"/>
      <c r="F79" s="34"/>
      <c r="G79" s="34"/>
      <c r="H79" s="34"/>
      <c r="I79" s="34"/>
    </row>
    <row r="80" spans="1:19">
      <c r="D80" s="34"/>
      <c r="E80" s="34"/>
      <c r="F80" s="34"/>
      <c r="G80" s="34"/>
      <c r="H80" s="34"/>
      <c r="I80" s="34"/>
    </row>
    <row r="81" spans="4:9">
      <c r="D81" s="34"/>
      <c r="E81" s="34"/>
      <c r="F81" s="34"/>
      <c r="G81" s="34"/>
      <c r="H81" s="34"/>
      <c r="I81" s="34"/>
    </row>
    <row r="82" spans="4:9">
      <c r="D82" s="34"/>
      <c r="E82" s="34"/>
      <c r="F82" s="34"/>
      <c r="G82" s="34"/>
      <c r="H82" s="34"/>
      <c r="I82" s="34"/>
    </row>
    <row r="83" spans="4:9">
      <c r="D83" s="34"/>
      <c r="E83" s="34"/>
      <c r="F83" s="34"/>
      <c r="G83" s="34"/>
      <c r="H83" s="34"/>
      <c r="I83" s="34"/>
    </row>
    <row r="84" spans="4:9">
      <c r="D84" s="34"/>
      <c r="E84" s="34"/>
      <c r="F84" s="34"/>
      <c r="G84" s="34"/>
      <c r="H84" s="34"/>
      <c r="I84" s="34"/>
    </row>
    <row r="85" spans="4:9">
      <c r="D85" s="34"/>
      <c r="E85" s="34"/>
      <c r="F85" s="34"/>
      <c r="G85" s="34"/>
      <c r="H85" s="34"/>
      <c r="I85" s="34"/>
    </row>
    <row r="86" spans="4:9">
      <c r="D86" s="34"/>
      <c r="E86" s="34"/>
      <c r="F86" s="34"/>
      <c r="G86" s="34"/>
      <c r="H86" s="34"/>
      <c r="I86" s="34"/>
    </row>
    <row r="87" spans="4:9">
      <c r="D87" s="34"/>
      <c r="E87" s="34"/>
      <c r="F87" s="34"/>
      <c r="G87" s="34"/>
      <c r="H87" s="34"/>
      <c r="I87" s="34"/>
    </row>
    <row r="88" spans="4:9">
      <c r="D88" s="34"/>
      <c r="E88" s="34"/>
      <c r="F88" s="34"/>
      <c r="G88" s="34"/>
      <c r="H88" s="34"/>
      <c r="I88" s="34"/>
    </row>
    <row r="89" spans="4:9">
      <c r="D89" s="34"/>
      <c r="E89" s="34"/>
      <c r="F89" s="34"/>
      <c r="G89" s="34"/>
      <c r="H89" s="34"/>
      <c r="I89" s="34"/>
    </row>
    <row r="90" spans="4:9">
      <c r="D90" s="34"/>
      <c r="E90" s="34"/>
      <c r="F90" s="34"/>
      <c r="G90" s="34"/>
      <c r="H90" s="34"/>
      <c r="I90" s="34"/>
    </row>
    <row r="91" spans="4:9">
      <c r="D91" s="34"/>
      <c r="E91" s="34"/>
      <c r="F91" s="34"/>
      <c r="G91" s="34"/>
      <c r="H91" s="34"/>
      <c r="I91" s="34"/>
    </row>
    <row r="92" spans="4:9">
      <c r="D92" s="34"/>
      <c r="E92" s="34"/>
      <c r="F92" s="34"/>
      <c r="G92" s="34"/>
      <c r="H92" s="34"/>
      <c r="I92" s="34"/>
    </row>
    <row r="93" spans="4:9">
      <c r="D93" s="34"/>
      <c r="E93" s="34"/>
      <c r="F93" s="34"/>
      <c r="G93" s="34"/>
      <c r="H93" s="34"/>
      <c r="I93" s="34"/>
    </row>
    <row r="94" spans="4:9">
      <c r="D94" s="34"/>
      <c r="E94" s="34"/>
      <c r="F94" s="34"/>
      <c r="G94" s="34"/>
      <c r="H94" s="34"/>
      <c r="I94" s="34"/>
    </row>
    <row r="95" spans="4:9">
      <c r="D95" s="34"/>
      <c r="E95" s="34"/>
      <c r="F95" s="34"/>
      <c r="G95" s="34"/>
      <c r="H95" s="34"/>
      <c r="I95" s="34"/>
    </row>
    <row r="96" spans="4:9">
      <c r="D96" s="34"/>
      <c r="E96" s="34"/>
      <c r="F96" s="34"/>
      <c r="G96" s="34"/>
      <c r="H96" s="34"/>
      <c r="I96" s="34"/>
    </row>
    <row r="97" spans="4:15">
      <c r="D97" s="34"/>
      <c r="E97" s="34"/>
      <c r="F97" s="34"/>
      <c r="G97" s="34"/>
      <c r="H97" s="34"/>
      <c r="I97" s="34"/>
    </row>
    <row r="98" spans="4:15">
      <c r="D98" s="34"/>
      <c r="E98" s="34"/>
      <c r="F98" s="34"/>
      <c r="G98" s="34"/>
      <c r="H98" s="34"/>
      <c r="I98" s="34"/>
    </row>
    <row r="99" spans="4:15">
      <c r="D99" s="34"/>
      <c r="E99" s="34"/>
      <c r="F99" s="34"/>
      <c r="G99" s="34"/>
      <c r="H99" s="34"/>
      <c r="I99" s="34"/>
    </row>
    <row r="100" spans="4:15">
      <c r="D100" s="34"/>
      <c r="E100" s="34"/>
      <c r="F100" s="34"/>
      <c r="G100" s="34"/>
      <c r="H100" s="34"/>
      <c r="I100" s="34"/>
    </row>
    <row r="101" spans="4:15">
      <c r="D101" s="34"/>
      <c r="E101" s="34"/>
      <c r="F101" s="34"/>
      <c r="G101" s="34"/>
      <c r="H101" s="34"/>
      <c r="I101" s="34"/>
    </row>
    <row r="102" spans="4:15">
      <c r="D102" s="34"/>
      <c r="E102" s="34"/>
      <c r="F102" s="34"/>
      <c r="G102" s="34"/>
      <c r="H102" s="34"/>
      <c r="I102" s="34"/>
    </row>
    <row r="103" spans="4:15">
      <c r="D103" s="34"/>
      <c r="E103" s="34"/>
      <c r="F103" s="34"/>
      <c r="G103" s="34"/>
      <c r="H103" s="34"/>
      <c r="I103" s="34"/>
    </row>
    <row r="104" spans="4:15">
      <c r="D104" s="34"/>
      <c r="E104" s="34"/>
      <c r="F104" s="34"/>
      <c r="G104" s="34"/>
      <c r="H104" s="34"/>
      <c r="I104" s="34"/>
    </row>
    <row r="105" spans="4:15">
      <c r="D105" s="34"/>
      <c r="E105" s="34"/>
      <c r="F105" s="34"/>
      <c r="G105" s="34"/>
      <c r="H105" s="34"/>
      <c r="I105" s="34"/>
    </row>
    <row r="106" spans="4:15">
      <c r="D106" s="34"/>
      <c r="E106" s="34"/>
      <c r="F106" s="34"/>
      <c r="G106" s="34"/>
      <c r="H106" s="34"/>
      <c r="I106" s="34"/>
    </row>
    <row r="107" spans="4:15">
      <c r="D107" s="34"/>
      <c r="E107" s="34"/>
      <c r="F107" s="34"/>
      <c r="G107" s="34"/>
      <c r="H107" s="34"/>
      <c r="I107" s="34"/>
    </row>
    <row r="108" spans="4:15">
      <c r="D108" s="34"/>
      <c r="E108" s="34"/>
      <c r="F108" s="34"/>
      <c r="G108" s="34"/>
      <c r="H108" s="34"/>
      <c r="I108" s="34"/>
    </row>
    <row r="109" spans="4:15">
      <c r="D109" s="34"/>
      <c r="E109" s="34"/>
      <c r="F109" s="34"/>
      <c r="G109" s="34"/>
      <c r="H109" s="34"/>
      <c r="I109" s="34"/>
    </row>
    <row r="110" spans="4:15">
      <c r="D110" s="12"/>
      <c r="E110" s="12"/>
      <c r="F110" s="12"/>
      <c r="G110" s="12"/>
      <c r="H110" s="12"/>
      <c r="I110" s="12"/>
      <c r="J110" s="10"/>
      <c r="K110" s="10"/>
      <c r="N110" s="11"/>
      <c r="O110" s="11"/>
    </row>
    <row r="111" spans="4:15">
      <c r="D111" s="12"/>
      <c r="E111" s="12"/>
      <c r="F111" s="12"/>
      <c r="G111" s="12"/>
      <c r="H111" s="12"/>
      <c r="I111" s="12"/>
      <c r="J111" s="10"/>
      <c r="K111" s="10"/>
      <c r="N111" s="11"/>
      <c r="O111" s="11"/>
    </row>
    <row r="112" spans="4:15">
      <c r="D112" s="12"/>
      <c r="E112" s="12"/>
      <c r="F112" s="12"/>
      <c r="G112" s="12"/>
      <c r="H112" s="12"/>
      <c r="I112" s="12"/>
      <c r="J112" s="10"/>
      <c r="K112" s="10"/>
      <c r="N112" s="11"/>
      <c r="O112" s="11"/>
    </row>
    <row r="113" spans="2:21">
      <c r="D113" s="12"/>
      <c r="E113" s="12"/>
      <c r="F113" s="12"/>
      <c r="G113" s="12"/>
      <c r="H113" s="12"/>
      <c r="I113" s="12"/>
      <c r="J113" s="10"/>
      <c r="K113" s="10"/>
      <c r="N113" s="11"/>
      <c r="O113" s="11"/>
    </row>
    <row r="114" spans="2:21">
      <c r="D114" s="12"/>
      <c r="E114" s="12"/>
      <c r="F114" s="12"/>
      <c r="G114" s="12"/>
      <c r="H114" s="12"/>
      <c r="I114" s="12"/>
      <c r="J114" s="10"/>
      <c r="K114" s="10"/>
      <c r="N114" s="11"/>
      <c r="O114" s="11"/>
    </row>
    <row r="115" spans="2:21">
      <c r="D115" s="12"/>
      <c r="E115" s="12"/>
      <c r="F115" s="12"/>
      <c r="G115" s="12"/>
      <c r="H115" s="12"/>
      <c r="I115" s="12"/>
      <c r="J115" s="10"/>
      <c r="K115" s="10"/>
      <c r="N115" s="11"/>
      <c r="O115" s="11"/>
    </row>
    <row r="116" spans="2:21">
      <c r="D116" s="12"/>
      <c r="E116" s="12"/>
      <c r="F116" s="12"/>
      <c r="G116" s="12"/>
      <c r="H116" s="12"/>
      <c r="I116" s="12"/>
      <c r="N116" s="13"/>
      <c r="O116" s="13"/>
    </row>
    <row r="117" spans="2:21">
      <c r="B117" s="14"/>
      <c r="C117" s="14"/>
      <c r="D117" s="12"/>
      <c r="E117" s="12"/>
      <c r="F117" s="12"/>
      <c r="G117" s="12"/>
      <c r="H117" s="12"/>
      <c r="I117" s="12"/>
      <c r="L117" s="14"/>
      <c r="M117" s="14"/>
      <c r="R117" s="14"/>
      <c r="S117" s="14"/>
      <c r="T117" s="14"/>
      <c r="U117" s="14"/>
    </row>
  </sheetData>
  <mergeCells count="11">
    <mergeCell ref="T28:U28"/>
    <mergeCell ref="A27:U27"/>
    <mergeCell ref="B28:C28"/>
    <mergeCell ref="D28:E28"/>
    <mergeCell ref="F28:G28"/>
    <mergeCell ref="H28:I28"/>
    <mergeCell ref="J28:K28"/>
    <mergeCell ref="L28:M28"/>
    <mergeCell ref="N28:O28"/>
    <mergeCell ref="P28:Q28"/>
    <mergeCell ref="R28:S28"/>
  </mergeCells>
  <phoneticPr fontId="5" type="noConversion"/>
  <pageMargins left="0.7" right="0.7" top="0.75" bottom="0.75" header="0.3" footer="0.3"/>
  <pageSetup paperSize="9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117"/>
  <sheetViews>
    <sheetView topLeftCell="A27" zoomScale="70" zoomScaleNormal="70" workbookViewId="0">
      <selection activeCell="G60" sqref="G60"/>
    </sheetView>
  </sheetViews>
  <sheetFormatPr defaultColWidth="9.140625" defaultRowHeight="12.75"/>
  <cols>
    <col min="1" max="1" width="21.42578125" style="34" customWidth="1"/>
    <col min="2" max="3" width="9.7109375" style="34" customWidth="1"/>
    <col min="4" max="9" width="9.7109375" style="5" customWidth="1"/>
    <col min="10" max="21" width="9.7109375" style="34" customWidth="1"/>
    <col min="22" max="22" width="8.7109375" style="34" customWidth="1"/>
    <col min="23" max="23" width="23.7109375" style="34" customWidth="1"/>
    <col min="24" max="42" width="8.7109375" style="34" customWidth="1"/>
    <col min="43" max="16384" width="9.140625" style="34"/>
  </cols>
  <sheetData>
    <row r="1" spans="1:48">
      <c r="A1" s="7"/>
      <c r="B1" s="23"/>
      <c r="C1" s="23"/>
      <c r="D1" s="8"/>
      <c r="E1" s="8"/>
      <c r="F1" s="8"/>
      <c r="G1" s="8"/>
      <c r="H1" s="8"/>
      <c r="I1" s="8"/>
      <c r="J1" s="9"/>
      <c r="K1" s="9"/>
      <c r="S1" s="33"/>
      <c r="T1" s="4"/>
      <c r="AC1" s="17"/>
    </row>
    <row r="2" spans="1:48">
      <c r="A2" s="7"/>
      <c r="D2" s="8"/>
      <c r="E2" s="8"/>
      <c r="F2" s="8"/>
      <c r="G2" s="8"/>
      <c r="H2" s="8"/>
      <c r="I2" s="8"/>
      <c r="J2" s="9"/>
      <c r="K2" s="9"/>
      <c r="S2" s="33"/>
      <c r="T2" s="4"/>
    </row>
    <row r="3" spans="1:48">
      <c r="A3" s="7"/>
      <c r="D3" s="8"/>
      <c r="E3" s="8"/>
      <c r="F3" s="8"/>
      <c r="G3" s="8"/>
      <c r="H3" s="8"/>
      <c r="I3" s="8"/>
      <c r="J3" s="9"/>
      <c r="K3" s="9"/>
      <c r="S3" s="33"/>
      <c r="T3" s="4"/>
      <c r="AU3" s="33"/>
      <c r="AV3" s="33"/>
    </row>
    <row r="4" spans="1:48">
      <c r="A4" s="7"/>
      <c r="D4" s="8"/>
      <c r="E4" s="8"/>
      <c r="F4" s="8"/>
      <c r="G4" s="8"/>
      <c r="H4" s="8"/>
      <c r="I4" s="8"/>
      <c r="J4" s="9"/>
      <c r="K4" s="9"/>
      <c r="S4" s="33"/>
      <c r="T4" s="4"/>
      <c r="AU4" s="33"/>
      <c r="AV4" s="33"/>
    </row>
    <row r="5" spans="1:48">
      <c r="A5" s="7"/>
      <c r="D5" s="8"/>
      <c r="E5" s="8"/>
      <c r="F5" s="8"/>
      <c r="G5" s="8"/>
      <c r="H5" s="8"/>
      <c r="I5" s="8"/>
      <c r="J5" s="9"/>
      <c r="K5" s="9"/>
      <c r="S5" s="33"/>
      <c r="T5" s="4"/>
      <c r="AU5" s="33"/>
      <c r="AV5" s="33"/>
    </row>
    <row r="6" spans="1:48">
      <c r="A6" s="7"/>
      <c r="D6" s="8"/>
      <c r="E6" s="8"/>
      <c r="F6" s="8"/>
      <c r="G6" s="8"/>
      <c r="H6" s="8"/>
      <c r="I6" s="8"/>
      <c r="J6" s="9"/>
      <c r="K6" s="9"/>
      <c r="S6" s="33"/>
      <c r="T6" s="4"/>
      <c r="AU6" s="33"/>
      <c r="AV6" s="33"/>
    </row>
    <row r="7" spans="1:48">
      <c r="A7" s="7"/>
      <c r="D7" s="8"/>
      <c r="E7" s="8"/>
      <c r="F7" s="8"/>
      <c r="G7" s="8"/>
      <c r="H7" s="8"/>
      <c r="I7" s="8"/>
      <c r="J7" s="9"/>
      <c r="K7" s="9"/>
      <c r="AP7" s="33"/>
      <c r="AU7" s="33"/>
      <c r="AV7" s="33"/>
    </row>
    <row r="8" spans="1:48">
      <c r="A8" s="7"/>
      <c r="D8" s="8"/>
      <c r="E8" s="8"/>
      <c r="F8" s="8"/>
      <c r="G8" s="8"/>
      <c r="H8" s="8"/>
      <c r="I8" s="8"/>
      <c r="J8" s="9"/>
      <c r="K8" s="9"/>
      <c r="AP8" s="33"/>
      <c r="AU8" s="33"/>
      <c r="AV8" s="33"/>
    </row>
    <row r="9" spans="1:48">
      <c r="A9" s="7"/>
      <c r="D9" s="8"/>
      <c r="E9" s="8"/>
      <c r="F9" s="8"/>
      <c r="G9" s="8"/>
      <c r="H9" s="8"/>
      <c r="I9" s="8"/>
      <c r="J9" s="9"/>
      <c r="K9" s="9"/>
      <c r="AP9" s="33"/>
      <c r="AU9" s="33"/>
      <c r="AV9" s="33"/>
    </row>
    <row r="10" spans="1:48">
      <c r="A10" s="7"/>
      <c r="D10" s="8"/>
      <c r="E10" s="8"/>
      <c r="F10" s="8"/>
      <c r="G10" s="8"/>
      <c r="H10" s="8"/>
      <c r="I10" s="8"/>
      <c r="J10" s="9"/>
      <c r="K10" s="9"/>
      <c r="AP10" s="33"/>
      <c r="AU10" s="33"/>
      <c r="AV10" s="33"/>
    </row>
    <row r="11" spans="1:48">
      <c r="A11" s="7"/>
      <c r="D11" s="8"/>
      <c r="E11" s="8"/>
      <c r="F11" s="8"/>
      <c r="G11" s="8"/>
      <c r="H11" s="8"/>
      <c r="I11" s="8"/>
      <c r="J11" s="9"/>
      <c r="K11" s="9"/>
      <c r="AP11" s="33"/>
      <c r="AU11" s="33"/>
      <c r="AV11" s="33"/>
    </row>
    <row r="12" spans="1:48">
      <c r="A12" s="7"/>
      <c r="D12" s="8"/>
      <c r="E12" s="8"/>
      <c r="F12" s="8"/>
      <c r="G12" s="8"/>
      <c r="H12" s="8"/>
      <c r="I12" s="8"/>
      <c r="J12" s="9"/>
      <c r="K12" s="9"/>
      <c r="AP12" s="33"/>
      <c r="AU12" s="33"/>
      <c r="AV12" s="33"/>
    </row>
    <row r="13" spans="1:48">
      <c r="A13" s="7"/>
      <c r="D13" s="8"/>
      <c r="E13" s="8"/>
      <c r="F13" s="8"/>
      <c r="G13" s="8"/>
      <c r="H13" s="8"/>
      <c r="I13" s="8"/>
      <c r="J13" s="9"/>
      <c r="K13" s="9"/>
      <c r="AP13" s="33"/>
      <c r="AU13" s="33"/>
      <c r="AV13" s="33"/>
    </row>
    <row r="14" spans="1:48">
      <c r="A14" s="7"/>
      <c r="D14" s="8"/>
      <c r="E14" s="8"/>
      <c r="F14" s="8"/>
      <c r="G14" s="8"/>
      <c r="H14" s="8"/>
      <c r="I14" s="8"/>
      <c r="J14" s="9"/>
      <c r="K14" s="9"/>
      <c r="AP14" s="33"/>
      <c r="AU14" s="33"/>
      <c r="AV14" s="33"/>
    </row>
    <row r="15" spans="1:48">
      <c r="A15" s="7"/>
      <c r="D15" s="8"/>
      <c r="E15" s="8"/>
      <c r="F15" s="8"/>
      <c r="G15" s="8"/>
      <c r="H15" s="8"/>
      <c r="I15" s="8"/>
      <c r="J15" s="9"/>
      <c r="K15" s="9"/>
      <c r="AP15" s="33"/>
      <c r="AU15" s="33"/>
      <c r="AV15" s="33"/>
    </row>
    <row r="16" spans="1:48">
      <c r="A16" s="7"/>
      <c r="D16" s="8"/>
      <c r="E16" s="8"/>
      <c r="F16" s="8"/>
      <c r="G16" s="8"/>
      <c r="H16" s="8"/>
      <c r="I16" s="8"/>
      <c r="J16" s="9"/>
      <c r="K16" s="9"/>
      <c r="AP16" s="33"/>
      <c r="AU16" s="33"/>
      <c r="AV16" s="33"/>
    </row>
    <row r="17" spans="1:48">
      <c r="A17" s="7"/>
      <c r="D17" s="8"/>
      <c r="E17" s="8"/>
      <c r="F17" s="8"/>
      <c r="G17" s="8"/>
      <c r="H17" s="8"/>
      <c r="I17" s="8"/>
      <c r="J17" s="9"/>
      <c r="K17" s="9"/>
      <c r="AP17" s="33"/>
      <c r="AU17" s="33"/>
      <c r="AV17" s="33"/>
    </row>
    <row r="18" spans="1:48">
      <c r="A18" s="7"/>
      <c r="D18" s="8"/>
      <c r="E18" s="8"/>
      <c r="F18" s="8"/>
      <c r="G18" s="8"/>
      <c r="H18" s="8"/>
      <c r="I18" s="8"/>
      <c r="J18" s="9"/>
      <c r="K18" s="9"/>
      <c r="AU18" s="33"/>
      <c r="AV18" s="33"/>
    </row>
    <row r="19" spans="1:48">
      <c r="A19" s="7"/>
      <c r="D19" s="8"/>
      <c r="E19" s="8"/>
      <c r="F19" s="8"/>
      <c r="G19" s="8"/>
      <c r="H19" s="8"/>
      <c r="I19" s="8"/>
      <c r="J19" s="9"/>
      <c r="K19" s="9"/>
      <c r="AU19" s="33"/>
      <c r="AV19" s="33"/>
    </row>
    <row r="20" spans="1:48">
      <c r="A20" s="7"/>
      <c r="D20" s="8"/>
      <c r="E20" s="8"/>
      <c r="F20" s="8"/>
      <c r="G20" s="8"/>
      <c r="H20" s="8"/>
      <c r="I20" s="8"/>
      <c r="J20" s="9"/>
      <c r="K20" s="9"/>
      <c r="AU20" s="33"/>
      <c r="AV20" s="33"/>
    </row>
    <row r="21" spans="1:48">
      <c r="A21" s="7"/>
      <c r="D21" s="8"/>
      <c r="E21" s="8"/>
      <c r="F21" s="8"/>
      <c r="G21" s="8"/>
      <c r="H21" s="8"/>
      <c r="I21" s="8"/>
      <c r="J21" s="9"/>
      <c r="K21" s="9"/>
      <c r="AU21" s="33"/>
      <c r="AV21" s="33"/>
    </row>
    <row r="22" spans="1:48">
      <c r="A22" s="7"/>
      <c r="D22" s="8"/>
      <c r="E22" s="8"/>
      <c r="F22" s="8"/>
      <c r="G22" s="8"/>
      <c r="H22" s="8"/>
      <c r="I22" s="8"/>
      <c r="J22" s="9"/>
      <c r="K22" s="9"/>
      <c r="AU22" s="33"/>
      <c r="AV22" s="33"/>
    </row>
    <row r="23" spans="1:48">
      <c r="A23" s="7"/>
      <c r="D23" s="8"/>
      <c r="E23" s="8"/>
      <c r="F23" s="8"/>
      <c r="G23" s="8"/>
      <c r="H23" s="8"/>
      <c r="I23" s="8"/>
      <c r="J23" s="9"/>
      <c r="K23" s="9"/>
      <c r="AU23" s="33"/>
      <c r="AV23" s="33"/>
    </row>
    <row r="24" spans="1:48">
      <c r="A24" s="7"/>
      <c r="D24" s="8"/>
      <c r="E24" s="8"/>
      <c r="F24" s="8"/>
      <c r="G24" s="8"/>
      <c r="H24" s="8"/>
      <c r="I24" s="8"/>
      <c r="J24" s="9"/>
      <c r="K24" s="9"/>
    </row>
    <row r="25" spans="1:48">
      <c r="A25" s="7"/>
      <c r="D25" s="8"/>
      <c r="E25" s="8"/>
      <c r="F25" s="8"/>
      <c r="G25" s="8"/>
      <c r="H25" s="8"/>
      <c r="I25" s="8"/>
      <c r="J25" s="9"/>
      <c r="K25" s="9"/>
    </row>
    <row r="26" spans="1:48">
      <c r="A26" s="7"/>
      <c r="D26" s="8"/>
      <c r="E26" s="8"/>
      <c r="F26" s="8"/>
      <c r="G26" s="8"/>
      <c r="H26" s="8"/>
      <c r="I26" s="8"/>
      <c r="J26" s="9"/>
      <c r="K26" s="9"/>
    </row>
    <row r="27" spans="1:48" ht="26.25">
      <c r="A27" s="121" t="s">
        <v>8</v>
      </c>
      <c r="B27" s="122"/>
      <c r="C27" s="122"/>
      <c r="D27" s="122"/>
      <c r="E27" s="122"/>
      <c r="F27" s="122"/>
      <c r="G27" s="122"/>
      <c r="H27" s="122"/>
      <c r="I27" s="122"/>
      <c r="J27" s="122"/>
      <c r="K27" s="122"/>
      <c r="L27" s="122"/>
      <c r="M27" s="122"/>
      <c r="N27" s="122"/>
      <c r="O27" s="122"/>
      <c r="P27" s="122"/>
      <c r="Q27" s="122"/>
      <c r="R27" s="122"/>
      <c r="S27" s="122"/>
      <c r="T27" s="122"/>
      <c r="U27" s="122"/>
    </row>
    <row r="28" spans="1:48" s="2" customFormat="1" ht="57.75" customHeight="1">
      <c r="A28" s="1" t="s">
        <v>7</v>
      </c>
      <c r="B28" s="119" t="s">
        <v>6</v>
      </c>
      <c r="C28" s="120"/>
      <c r="D28" s="119" t="s">
        <v>2</v>
      </c>
      <c r="E28" s="120"/>
      <c r="F28" s="119" t="s">
        <v>5</v>
      </c>
      <c r="G28" s="120"/>
      <c r="H28" s="119" t="s">
        <v>4</v>
      </c>
      <c r="I28" s="120"/>
      <c r="J28" s="119" t="s">
        <v>3</v>
      </c>
      <c r="K28" s="120"/>
      <c r="L28" s="119" t="s">
        <v>52</v>
      </c>
      <c r="M28" s="120"/>
      <c r="N28" s="119" t="s">
        <v>53</v>
      </c>
      <c r="O28" s="120"/>
      <c r="P28" s="119" t="s">
        <v>54</v>
      </c>
      <c r="Q28" s="120"/>
      <c r="R28" s="119" t="s">
        <v>55</v>
      </c>
      <c r="S28" s="120"/>
      <c r="T28" s="119" t="s">
        <v>56</v>
      </c>
      <c r="U28" s="120"/>
      <c r="W28" s="34"/>
      <c r="X28" s="34"/>
      <c r="Y28" s="34"/>
      <c r="Z28" s="34"/>
      <c r="AA28" s="34"/>
      <c r="AB28" s="34"/>
      <c r="AC28" s="34"/>
      <c r="AD28" s="34"/>
      <c r="AE28" s="34"/>
      <c r="AF28" s="34"/>
      <c r="AG28" s="34"/>
      <c r="AH28" s="34"/>
      <c r="AI28" s="34"/>
      <c r="AJ28" s="34"/>
      <c r="AK28" s="34"/>
      <c r="AL28" s="34"/>
      <c r="AM28" s="34"/>
      <c r="AN28" s="34"/>
      <c r="AO28" s="34"/>
      <c r="AP28" s="34"/>
      <c r="AQ28" s="34"/>
    </row>
    <row r="29" spans="1:48" s="2" customFormat="1" ht="38.25" customHeight="1">
      <c r="A29" s="1"/>
      <c r="B29" s="20" t="s">
        <v>22</v>
      </c>
      <c r="C29" s="20" t="s">
        <v>23</v>
      </c>
      <c r="D29" s="20" t="s">
        <v>22</v>
      </c>
      <c r="E29" s="20" t="s">
        <v>23</v>
      </c>
      <c r="F29" s="20" t="s">
        <v>22</v>
      </c>
      <c r="G29" s="20" t="s">
        <v>23</v>
      </c>
      <c r="H29" s="20" t="s">
        <v>22</v>
      </c>
      <c r="I29" s="20" t="s">
        <v>23</v>
      </c>
      <c r="J29" s="20" t="s">
        <v>22</v>
      </c>
      <c r="K29" s="20" t="s">
        <v>23</v>
      </c>
      <c r="L29" s="20" t="s">
        <v>22</v>
      </c>
      <c r="M29" s="20" t="s">
        <v>23</v>
      </c>
      <c r="N29" s="20" t="s">
        <v>22</v>
      </c>
      <c r="O29" s="20" t="s">
        <v>23</v>
      </c>
      <c r="P29" s="20" t="s">
        <v>22</v>
      </c>
      <c r="Q29" s="20" t="s">
        <v>23</v>
      </c>
      <c r="R29" s="20" t="s">
        <v>22</v>
      </c>
      <c r="S29" s="20" t="s">
        <v>23</v>
      </c>
      <c r="T29" s="20" t="s">
        <v>22</v>
      </c>
      <c r="U29" s="20" t="s">
        <v>23</v>
      </c>
      <c r="W29" s="34"/>
      <c r="X29" s="34"/>
      <c r="Y29" s="34"/>
      <c r="Z29" s="34"/>
      <c r="AA29" s="34"/>
      <c r="AB29" s="34"/>
      <c r="AC29" s="34"/>
      <c r="AD29" s="34"/>
      <c r="AE29" s="34"/>
      <c r="AF29" s="34"/>
      <c r="AG29" s="34"/>
      <c r="AH29" s="34"/>
      <c r="AI29" s="34"/>
      <c r="AJ29" s="34"/>
      <c r="AK29" s="34"/>
      <c r="AL29" s="34"/>
      <c r="AM29" s="34"/>
      <c r="AN29" s="34"/>
      <c r="AO29" s="34"/>
      <c r="AP29" s="34"/>
      <c r="AQ29" s="34"/>
    </row>
    <row r="30" spans="1:48">
      <c r="A30" s="33">
        <v>0</v>
      </c>
      <c r="B30" s="36"/>
      <c r="C30" s="36"/>
      <c r="D30" s="36"/>
      <c r="E30" s="36"/>
      <c r="F30" s="36"/>
      <c r="G30" s="36"/>
      <c r="H30" s="36"/>
      <c r="I30" s="36"/>
      <c r="J30" s="26"/>
      <c r="K30" s="26"/>
      <c r="L30" s="27"/>
      <c r="M30" s="27"/>
      <c r="N30" s="36"/>
      <c r="O30" s="36"/>
      <c r="P30" s="18"/>
      <c r="Q30" s="18"/>
      <c r="R30" s="28"/>
      <c r="S30" s="28"/>
      <c r="T30" s="18"/>
      <c r="U30" s="18"/>
      <c r="V30" s="5"/>
    </row>
    <row r="31" spans="1:48">
      <c r="A31" s="33">
        <f>A30+1</f>
        <v>1</v>
      </c>
      <c r="B31" s="36"/>
      <c r="C31" s="36"/>
      <c r="D31" s="36"/>
      <c r="E31" s="36"/>
      <c r="F31" s="36"/>
      <c r="G31" s="36"/>
      <c r="H31" s="36"/>
      <c r="I31" s="36"/>
      <c r="J31" s="26"/>
      <c r="K31" s="26"/>
      <c r="L31" s="27"/>
      <c r="M31" s="27"/>
      <c r="N31" s="36"/>
      <c r="O31" s="36"/>
      <c r="P31" s="18"/>
      <c r="Q31" s="18"/>
      <c r="R31" s="28"/>
      <c r="S31" s="28"/>
      <c r="T31" s="18"/>
      <c r="U31" s="18"/>
      <c r="V31" s="5"/>
    </row>
    <row r="32" spans="1:48">
      <c r="A32" s="33">
        <f t="shared" ref="A32:A60" si="0">A31+1</f>
        <v>2</v>
      </c>
      <c r="B32" s="36"/>
      <c r="C32" s="36"/>
      <c r="D32" s="36"/>
      <c r="E32" s="36"/>
      <c r="F32" s="36"/>
      <c r="G32" s="36">
        <v>721900.79999999946</v>
      </c>
      <c r="H32" s="36"/>
      <c r="I32" s="36"/>
      <c r="J32" s="26"/>
      <c r="K32" s="26"/>
      <c r="L32" s="27"/>
      <c r="M32" s="27"/>
      <c r="N32" s="36"/>
      <c r="O32" s="36"/>
      <c r="P32" s="18"/>
      <c r="Q32" s="18"/>
      <c r="R32" s="28"/>
      <c r="S32" s="28"/>
      <c r="T32" s="18"/>
      <c r="U32" s="18"/>
      <c r="V32" s="5"/>
    </row>
    <row r="33" spans="1:22">
      <c r="A33" s="33">
        <f t="shared" si="0"/>
        <v>3</v>
      </c>
      <c r="B33" s="36"/>
      <c r="C33" s="36"/>
      <c r="D33" s="36"/>
      <c r="E33" s="36"/>
      <c r="F33" s="36"/>
      <c r="G33" s="36">
        <v>1897089.5309067196</v>
      </c>
      <c r="H33" s="36"/>
      <c r="I33" s="36"/>
      <c r="J33" s="26"/>
      <c r="K33" s="26"/>
      <c r="L33" s="27"/>
      <c r="M33" s="27"/>
      <c r="N33" s="36"/>
      <c r="O33" s="36"/>
      <c r="P33" s="18"/>
      <c r="Q33" s="18"/>
      <c r="R33" s="28"/>
      <c r="S33" s="28"/>
      <c r="T33" s="18"/>
      <c r="U33" s="18"/>
      <c r="V33" s="5"/>
    </row>
    <row r="34" spans="1:22">
      <c r="A34" s="33">
        <f t="shared" si="0"/>
        <v>4</v>
      </c>
      <c r="B34" s="36"/>
      <c r="C34" s="36"/>
      <c r="D34" s="36"/>
      <c r="E34" s="36"/>
      <c r="F34" s="36"/>
      <c r="G34" s="36">
        <v>3340583.9999999977</v>
      </c>
      <c r="H34" s="36"/>
      <c r="I34" s="36"/>
      <c r="J34" s="26"/>
      <c r="K34" s="26"/>
      <c r="L34" s="27"/>
      <c r="M34" s="27"/>
      <c r="N34" s="36"/>
      <c r="O34" s="36"/>
      <c r="P34" s="18"/>
      <c r="Q34" s="18"/>
      <c r="R34" s="28"/>
      <c r="S34" s="28"/>
      <c r="T34" s="18"/>
      <c r="U34" s="18"/>
      <c r="V34" s="5"/>
    </row>
    <row r="35" spans="1:22">
      <c r="A35" s="33">
        <f t="shared" si="0"/>
        <v>5</v>
      </c>
      <c r="B35" s="36"/>
      <c r="C35" s="36"/>
      <c r="D35" s="36"/>
      <c r="E35" s="36"/>
      <c r="F35" s="36"/>
      <c r="G35" s="36">
        <v>5199430.7575050704</v>
      </c>
      <c r="H35" s="36"/>
      <c r="I35" s="36"/>
      <c r="J35" s="26"/>
      <c r="K35" s="26"/>
      <c r="L35" s="27"/>
      <c r="M35" s="27"/>
      <c r="N35" s="36"/>
      <c r="O35" s="36"/>
      <c r="P35" s="18"/>
      <c r="Q35" s="18"/>
      <c r="R35" s="28"/>
      <c r="S35" s="28"/>
      <c r="T35" s="18"/>
      <c r="U35" s="18"/>
      <c r="V35" s="5"/>
    </row>
    <row r="36" spans="1:22">
      <c r="A36" s="33">
        <f t="shared" si="0"/>
        <v>6</v>
      </c>
      <c r="B36" s="36"/>
      <c r="C36" s="36">
        <v>1750850</v>
      </c>
      <c r="D36" s="36"/>
      <c r="E36" s="36"/>
      <c r="F36" s="36"/>
      <c r="G36" s="36">
        <v>7141319.9999999963</v>
      </c>
      <c r="H36" s="36"/>
      <c r="I36" s="36"/>
      <c r="J36" s="26"/>
      <c r="K36" s="26"/>
      <c r="L36" s="27"/>
      <c r="M36" s="27"/>
      <c r="N36" s="36"/>
      <c r="O36" s="36"/>
      <c r="P36" s="18"/>
      <c r="Q36" s="18"/>
      <c r="R36" s="28"/>
      <c r="S36" s="28"/>
      <c r="T36" s="18"/>
      <c r="U36" s="18"/>
      <c r="V36" s="5"/>
    </row>
    <row r="37" spans="1:22">
      <c r="A37" s="33">
        <f t="shared" si="0"/>
        <v>7</v>
      </c>
      <c r="B37" s="36"/>
      <c r="C37" s="36">
        <v>2772746</v>
      </c>
      <c r="D37" s="36"/>
      <c r="E37" s="36"/>
      <c r="F37" s="36"/>
      <c r="G37" s="36">
        <v>8799040.4696513116</v>
      </c>
      <c r="H37" s="36"/>
      <c r="I37" s="36"/>
      <c r="J37" s="26"/>
      <c r="K37" s="26"/>
      <c r="L37" s="27"/>
      <c r="M37" s="27"/>
      <c r="N37" s="36"/>
      <c r="O37" s="36"/>
      <c r="P37" s="18"/>
      <c r="Q37" s="18"/>
      <c r="R37" s="28"/>
      <c r="S37" s="28"/>
      <c r="T37" s="18"/>
      <c r="U37" s="18"/>
      <c r="V37" s="5"/>
    </row>
    <row r="38" spans="1:22">
      <c r="A38" s="33">
        <f t="shared" si="0"/>
        <v>8</v>
      </c>
      <c r="B38" s="36"/>
      <c r="C38" s="36">
        <v>4142085.5</v>
      </c>
      <c r="D38" s="36"/>
      <c r="E38" s="36"/>
      <c r="F38" s="36"/>
      <c r="G38" s="36">
        <v>10271548.799999993</v>
      </c>
      <c r="H38" s="36"/>
      <c r="I38" s="36"/>
      <c r="J38" s="26"/>
      <c r="K38" s="26"/>
      <c r="L38" s="27"/>
      <c r="M38" s="27"/>
      <c r="N38" s="19"/>
      <c r="O38" s="19"/>
      <c r="P38" s="18"/>
      <c r="Q38" s="18"/>
      <c r="R38" s="28"/>
      <c r="S38" s="28"/>
      <c r="T38" s="18"/>
      <c r="U38" s="18"/>
      <c r="V38" s="5"/>
    </row>
    <row r="39" spans="1:22">
      <c r="A39" s="33">
        <f t="shared" si="0"/>
        <v>9</v>
      </c>
      <c r="B39" s="36"/>
      <c r="C39" s="36">
        <v>5947437</v>
      </c>
      <c r="D39" s="36"/>
      <c r="E39" s="36"/>
      <c r="F39" s="36"/>
      <c r="G39" s="36">
        <v>11505768.296005884</v>
      </c>
      <c r="H39" s="36"/>
      <c r="I39" s="36"/>
      <c r="J39" s="26"/>
      <c r="K39" s="26"/>
      <c r="L39" s="27"/>
      <c r="M39" s="27"/>
      <c r="N39" s="19"/>
      <c r="O39" s="19"/>
      <c r="P39" s="18"/>
      <c r="Q39" s="18"/>
      <c r="R39" s="28"/>
      <c r="S39" s="28"/>
      <c r="T39" s="18"/>
      <c r="U39" s="18"/>
      <c r="V39" s="5"/>
    </row>
    <row r="40" spans="1:22">
      <c r="A40" s="33">
        <f t="shared" si="0"/>
        <v>10</v>
      </c>
      <c r="B40" s="36"/>
      <c r="C40" s="36">
        <v>7759600</v>
      </c>
      <c r="D40" s="36"/>
      <c r="E40" s="36"/>
      <c r="F40" s="36"/>
      <c r="G40" s="36">
        <v>12633263.999999994</v>
      </c>
      <c r="H40" s="36"/>
      <c r="I40" s="36"/>
      <c r="J40" s="26"/>
      <c r="K40" s="26"/>
      <c r="L40" s="27"/>
      <c r="M40" s="27"/>
      <c r="N40" s="19"/>
      <c r="O40" s="19"/>
      <c r="P40" s="18"/>
      <c r="Q40" s="18"/>
      <c r="R40" s="28"/>
      <c r="S40" s="28"/>
      <c r="T40" s="18"/>
      <c r="U40" s="18"/>
      <c r="V40" s="5"/>
    </row>
    <row r="41" spans="1:22">
      <c r="A41" s="33">
        <f t="shared" si="0"/>
        <v>11</v>
      </c>
      <c r="B41" s="36"/>
      <c r="C41" s="36">
        <v>9517290</v>
      </c>
      <c r="D41" s="36"/>
      <c r="E41" s="36"/>
      <c r="F41" s="36"/>
      <c r="G41" s="36">
        <v>13760612.624610581</v>
      </c>
      <c r="H41" s="36"/>
      <c r="I41" s="36"/>
      <c r="J41" s="26"/>
      <c r="K41" s="26"/>
      <c r="L41" s="27"/>
      <c r="M41" s="27"/>
      <c r="N41" s="19"/>
      <c r="O41" s="19"/>
      <c r="P41" s="18"/>
      <c r="Q41" s="18"/>
      <c r="R41" s="28"/>
      <c r="S41" s="28"/>
      <c r="T41" s="18"/>
      <c r="U41" s="18"/>
      <c r="V41" s="5"/>
    </row>
    <row r="42" spans="1:22">
      <c r="A42" s="33">
        <f t="shared" si="0"/>
        <v>12</v>
      </c>
      <c r="B42" s="36"/>
      <c r="C42" s="36">
        <v>11104645</v>
      </c>
      <c r="D42" s="36"/>
      <c r="E42" s="36"/>
      <c r="F42" s="36"/>
      <c r="G42" s="36">
        <v>14809723.199999992</v>
      </c>
      <c r="H42" s="36"/>
      <c r="I42" s="36"/>
      <c r="J42" s="26"/>
      <c r="K42" s="26"/>
      <c r="L42" s="27"/>
      <c r="M42" s="27"/>
      <c r="N42" s="19"/>
      <c r="O42" s="19"/>
      <c r="P42" s="18"/>
      <c r="Q42" s="18"/>
      <c r="R42" s="28"/>
      <c r="S42" s="28"/>
      <c r="T42" s="18"/>
      <c r="U42" s="18"/>
      <c r="V42" s="5"/>
    </row>
    <row r="43" spans="1:22">
      <c r="A43" s="33">
        <f t="shared" si="0"/>
        <v>13</v>
      </c>
      <c r="B43" s="36"/>
      <c r="C43" s="36">
        <v>12562515</v>
      </c>
      <c r="D43" s="36"/>
      <c r="E43" s="36"/>
      <c r="F43" s="36"/>
      <c r="G43" s="36">
        <v>15704743.2323891</v>
      </c>
      <c r="H43" s="36"/>
      <c r="I43" s="36"/>
      <c r="J43" s="26"/>
      <c r="K43" s="26"/>
      <c r="L43" s="27"/>
      <c r="M43" s="27"/>
      <c r="N43" s="19"/>
      <c r="O43" s="19"/>
      <c r="P43" s="18"/>
      <c r="Q43" s="18"/>
      <c r="R43" s="28"/>
      <c r="S43" s="28"/>
      <c r="T43" s="18"/>
      <c r="U43" s="18"/>
      <c r="V43" s="5"/>
    </row>
    <row r="44" spans="1:22">
      <c r="A44" s="33">
        <f t="shared" si="0"/>
        <v>14</v>
      </c>
      <c r="B44" s="36"/>
      <c r="C44" s="36">
        <v>13693395</v>
      </c>
      <c r="D44" s="36"/>
      <c r="E44" s="36"/>
      <c r="F44" s="36"/>
      <c r="G44" s="36">
        <v>16579814.399999982</v>
      </c>
      <c r="H44" s="36"/>
      <c r="I44" s="36"/>
      <c r="J44" s="26"/>
      <c r="K44" s="26"/>
      <c r="L44" s="27"/>
      <c r="M44" s="27"/>
      <c r="N44" s="19"/>
      <c r="O44" s="19"/>
      <c r="P44" s="18"/>
      <c r="Q44" s="18"/>
      <c r="R44" s="28"/>
      <c r="S44" s="28"/>
      <c r="T44" s="18"/>
      <c r="U44" s="18"/>
      <c r="V44" s="5"/>
    </row>
    <row r="45" spans="1:22">
      <c r="A45" s="33">
        <f t="shared" si="0"/>
        <v>15</v>
      </c>
      <c r="B45" s="36"/>
      <c r="C45" s="36">
        <v>14885645</v>
      </c>
      <c r="D45" s="36"/>
      <c r="E45" s="36"/>
      <c r="F45" s="36"/>
      <c r="G45" s="36">
        <v>17458298.766939141</v>
      </c>
      <c r="H45" s="36"/>
      <c r="I45" s="36"/>
      <c r="J45" s="26"/>
      <c r="K45" s="26"/>
      <c r="L45" s="27"/>
      <c r="M45" s="27"/>
      <c r="N45" s="19"/>
      <c r="O45" s="19"/>
      <c r="P45" s="18"/>
      <c r="Q45" s="18"/>
      <c r="R45" s="28"/>
      <c r="S45" s="28"/>
      <c r="T45" s="18"/>
      <c r="U45" s="18"/>
      <c r="V45" s="5"/>
    </row>
    <row r="46" spans="1:22">
      <c r="A46" s="33">
        <f t="shared" si="0"/>
        <v>16</v>
      </c>
      <c r="B46" s="36"/>
      <c r="C46" s="36">
        <v>16125490</v>
      </c>
      <c r="D46" s="36"/>
      <c r="E46" s="36"/>
      <c r="F46" s="36"/>
      <c r="G46" s="36">
        <v>18567431.999999996</v>
      </c>
      <c r="H46" s="36"/>
      <c r="I46" s="36"/>
      <c r="J46" s="26"/>
      <c r="K46" s="26"/>
      <c r="L46" s="27"/>
      <c r="M46" s="27"/>
      <c r="N46" s="19"/>
      <c r="O46" s="19"/>
      <c r="P46" s="18"/>
      <c r="Q46" s="18"/>
      <c r="R46" s="28"/>
      <c r="S46" s="28"/>
      <c r="T46" s="18"/>
      <c r="U46" s="18"/>
      <c r="V46" s="5"/>
    </row>
    <row r="47" spans="1:22">
      <c r="A47" s="33">
        <f t="shared" si="0"/>
        <v>17</v>
      </c>
      <c r="B47" s="36"/>
      <c r="C47" s="36">
        <v>17331325</v>
      </c>
      <c r="D47" s="36"/>
      <c r="E47" s="36"/>
      <c r="F47" s="36"/>
      <c r="G47" s="36">
        <v>20611336.532373928</v>
      </c>
      <c r="H47" s="36"/>
      <c r="I47" s="36"/>
      <c r="J47" s="26"/>
      <c r="K47" s="26"/>
      <c r="L47" s="27"/>
      <c r="M47" s="27"/>
      <c r="N47" s="19"/>
      <c r="O47" s="19"/>
      <c r="P47" s="18"/>
      <c r="Q47" s="18"/>
      <c r="R47" s="28"/>
      <c r="S47" s="28"/>
      <c r="T47" s="18"/>
      <c r="U47" s="18"/>
      <c r="V47" s="5"/>
    </row>
    <row r="48" spans="1:22">
      <c r="A48" s="33">
        <f t="shared" si="0"/>
        <v>18</v>
      </c>
      <c r="B48" s="36"/>
      <c r="C48" s="36">
        <v>18823300</v>
      </c>
      <c r="D48" s="36"/>
      <c r="E48" s="36"/>
      <c r="F48" s="36"/>
      <c r="G48" s="36">
        <v>23275324.799999993</v>
      </c>
      <c r="H48" s="36"/>
      <c r="I48" s="36"/>
      <c r="J48" s="26"/>
      <c r="K48" s="26"/>
      <c r="L48" s="27"/>
      <c r="M48" s="27"/>
      <c r="N48" s="19"/>
      <c r="O48" s="19"/>
      <c r="P48" s="18"/>
      <c r="Q48" s="18"/>
      <c r="R48" s="28"/>
      <c r="S48" s="28"/>
      <c r="T48" s="18"/>
      <c r="U48" s="18"/>
      <c r="V48" s="5"/>
    </row>
    <row r="49" spans="1:43">
      <c r="A49" s="33">
        <f t="shared" si="0"/>
        <v>19</v>
      </c>
      <c r="B49" s="36"/>
      <c r="C49" s="36">
        <v>20669530</v>
      </c>
      <c r="D49" s="36"/>
      <c r="E49" s="36"/>
      <c r="F49" s="36"/>
      <c r="G49" s="36">
        <v>26360253.571389418</v>
      </c>
      <c r="H49" s="36"/>
      <c r="I49" s="36"/>
      <c r="J49" s="26"/>
      <c r="K49" s="26"/>
      <c r="L49" s="27"/>
      <c r="M49" s="27"/>
      <c r="N49" s="19"/>
      <c r="O49" s="19"/>
      <c r="P49" s="18"/>
      <c r="Q49" s="18"/>
      <c r="R49" s="28"/>
      <c r="S49" s="28"/>
      <c r="T49" s="18"/>
      <c r="U49" s="18"/>
      <c r="V49" s="5"/>
    </row>
    <row r="50" spans="1:43">
      <c r="A50" s="33">
        <f t="shared" si="0"/>
        <v>20</v>
      </c>
      <c r="B50" s="36"/>
      <c r="C50" s="36">
        <v>22461230</v>
      </c>
      <c r="D50" s="36"/>
      <c r="E50" s="36"/>
      <c r="F50" s="36"/>
      <c r="G50" s="36">
        <v>29274033.599999975</v>
      </c>
      <c r="H50" s="36"/>
      <c r="I50" s="36"/>
      <c r="J50" s="26"/>
      <c r="K50" s="26"/>
      <c r="L50" s="27"/>
      <c r="M50" s="27"/>
      <c r="N50" s="19"/>
      <c r="O50" s="19"/>
      <c r="P50" s="18"/>
      <c r="Q50" s="18"/>
      <c r="R50" s="28"/>
      <c r="S50" s="28"/>
      <c r="T50" s="18"/>
      <c r="U50" s="18"/>
      <c r="V50" s="5"/>
    </row>
    <row r="51" spans="1:43">
      <c r="A51" s="33">
        <f t="shared" si="0"/>
        <v>21</v>
      </c>
      <c r="B51" s="36"/>
      <c r="C51" s="36">
        <v>24416520</v>
      </c>
      <c r="D51" s="36"/>
      <c r="E51" s="36"/>
      <c r="F51" s="36"/>
      <c r="G51" s="36">
        <v>31520685.535036765</v>
      </c>
      <c r="H51" s="36"/>
      <c r="I51" s="36"/>
      <c r="J51" s="26"/>
      <c r="K51" s="26"/>
      <c r="L51" s="27"/>
      <c r="M51" s="27"/>
      <c r="N51" s="19"/>
      <c r="O51" s="19"/>
      <c r="P51" s="18"/>
      <c r="Q51" s="18"/>
      <c r="R51" s="28"/>
      <c r="S51" s="28"/>
      <c r="T51" s="18"/>
      <c r="U51" s="18"/>
      <c r="V51" s="5"/>
    </row>
    <row r="52" spans="1:43">
      <c r="A52" s="33">
        <f t="shared" si="0"/>
        <v>22</v>
      </c>
      <c r="B52" s="36"/>
      <c r="C52" s="36">
        <v>26371715</v>
      </c>
      <c r="D52" s="36"/>
      <c r="E52" s="36"/>
      <c r="F52" s="36"/>
      <c r="G52" s="36">
        <v>32992300.799999975</v>
      </c>
      <c r="H52" s="36"/>
      <c r="I52" s="36"/>
      <c r="J52" s="26"/>
      <c r="K52" s="26"/>
      <c r="L52" s="27"/>
      <c r="M52" s="27"/>
      <c r="N52" s="19"/>
      <c r="O52" s="19"/>
      <c r="P52" s="18"/>
      <c r="Q52" s="18"/>
      <c r="R52" s="28"/>
      <c r="S52" s="28"/>
      <c r="T52" s="18"/>
      <c r="U52" s="18"/>
      <c r="V52" s="5"/>
    </row>
    <row r="53" spans="1:43">
      <c r="A53" s="33">
        <f t="shared" si="0"/>
        <v>23</v>
      </c>
      <c r="B53" s="36"/>
      <c r="C53" s="36">
        <v>28204360</v>
      </c>
      <c r="D53" s="36"/>
      <c r="E53" s="36"/>
      <c r="F53" s="36"/>
      <c r="G53" s="36">
        <v>33616196.282179616</v>
      </c>
      <c r="H53" s="36"/>
      <c r="I53" s="36"/>
      <c r="J53" s="26"/>
      <c r="K53" s="26"/>
      <c r="L53" s="27"/>
      <c r="M53" s="27"/>
      <c r="N53" s="19"/>
      <c r="O53" s="19"/>
      <c r="P53" s="18"/>
      <c r="Q53" s="18"/>
      <c r="R53" s="28"/>
      <c r="S53" s="28"/>
      <c r="T53" s="18"/>
      <c r="U53" s="18"/>
      <c r="V53" s="5"/>
    </row>
    <row r="54" spans="1:43">
      <c r="A54" s="33">
        <f t="shared" si="0"/>
        <v>24</v>
      </c>
      <c r="B54" s="36"/>
      <c r="C54" s="36">
        <v>30071015</v>
      </c>
      <c r="D54" s="36"/>
      <c r="E54" s="36"/>
      <c r="F54" s="36"/>
      <c r="G54" s="36">
        <v>33924556.800000027</v>
      </c>
      <c r="H54" s="36"/>
      <c r="I54" s="36"/>
      <c r="J54" s="26"/>
      <c r="K54" s="26"/>
      <c r="L54" s="27"/>
      <c r="M54" s="27"/>
      <c r="N54" s="19"/>
      <c r="O54" s="19"/>
      <c r="P54" s="18"/>
      <c r="Q54" s="18"/>
      <c r="R54" s="28"/>
      <c r="S54" s="28"/>
      <c r="T54" s="18"/>
      <c r="U54" s="18"/>
      <c r="V54" s="5"/>
    </row>
    <row r="55" spans="1:43">
      <c r="A55" s="33">
        <f t="shared" si="0"/>
        <v>25</v>
      </c>
      <c r="B55" s="36"/>
      <c r="C55" s="36">
        <v>31011135</v>
      </c>
      <c r="D55" s="36"/>
      <c r="E55" s="36"/>
      <c r="F55" s="36"/>
      <c r="G55" s="36">
        <v>34016305.718253776</v>
      </c>
      <c r="H55" s="36"/>
      <c r="I55" s="36"/>
      <c r="J55" s="26"/>
      <c r="K55" s="26"/>
      <c r="L55" s="27"/>
      <c r="M55" s="27"/>
      <c r="N55" s="19"/>
      <c r="O55" s="19"/>
      <c r="P55" s="18"/>
      <c r="Q55" s="18"/>
      <c r="R55" s="28"/>
      <c r="S55" s="28"/>
      <c r="T55" s="18"/>
      <c r="U55" s="18"/>
      <c r="V55" s="5"/>
    </row>
    <row r="56" spans="1:43">
      <c r="A56" s="33">
        <f t="shared" si="0"/>
        <v>26</v>
      </c>
      <c r="B56" s="36"/>
      <c r="C56" s="36">
        <v>31828610</v>
      </c>
      <c r="D56" s="36"/>
      <c r="E56" s="36"/>
      <c r="F56" s="36"/>
      <c r="G56" s="36">
        <v>34054833.600000024</v>
      </c>
      <c r="H56" s="36"/>
      <c r="I56" s="36"/>
      <c r="J56" s="26"/>
      <c r="K56" s="26"/>
      <c r="L56" s="27"/>
      <c r="M56" s="27"/>
      <c r="N56" s="19"/>
      <c r="O56" s="19"/>
      <c r="P56" s="18"/>
      <c r="Q56" s="18"/>
      <c r="R56" s="28"/>
      <c r="S56" s="28"/>
      <c r="T56" s="18"/>
      <c r="U56" s="18"/>
      <c r="V56" s="5"/>
    </row>
    <row r="57" spans="1:43">
      <c r="A57" s="33">
        <f t="shared" si="0"/>
        <v>27</v>
      </c>
      <c r="B57" s="36"/>
      <c r="C57" s="36">
        <v>32380465</v>
      </c>
      <c r="D57" s="36"/>
      <c r="E57" s="36"/>
      <c r="F57" s="36"/>
      <c r="G57" s="36">
        <v>34060982.182758644</v>
      </c>
      <c r="H57" s="36"/>
      <c r="I57" s="36"/>
      <c r="J57" s="26"/>
      <c r="K57" s="26"/>
      <c r="L57" s="27"/>
      <c r="M57" s="27"/>
      <c r="N57" s="19"/>
      <c r="O57" s="19"/>
      <c r="P57" s="18"/>
      <c r="Q57" s="18"/>
      <c r="R57" s="28"/>
      <c r="S57" s="28"/>
      <c r="T57" s="18"/>
      <c r="U57" s="18"/>
      <c r="V57" s="5"/>
    </row>
    <row r="58" spans="1:43">
      <c r="A58" s="33">
        <f t="shared" si="0"/>
        <v>28</v>
      </c>
      <c r="B58" s="36"/>
      <c r="C58" s="36">
        <v>32768825</v>
      </c>
      <c r="D58" s="36"/>
      <c r="E58" s="36"/>
      <c r="F58" s="36"/>
      <c r="G58" s="36">
        <v>34063200.000000022</v>
      </c>
      <c r="H58" s="36"/>
      <c r="I58" s="36"/>
      <c r="J58" s="26"/>
      <c r="K58" s="26"/>
      <c r="L58" s="27"/>
      <c r="M58" s="27"/>
      <c r="N58" s="19"/>
      <c r="O58" s="19"/>
      <c r="P58" s="18"/>
      <c r="Q58" s="18"/>
      <c r="R58" s="28"/>
      <c r="S58" s="28"/>
      <c r="T58" s="18"/>
      <c r="U58" s="18"/>
      <c r="V58" s="5"/>
    </row>
    <row r="59" spans="1:43">
      <c r="A59" s="33">
        <f t="shared" si="0"/>
        <v>29</v>
      </c>
      <c r="B59" s="36"/>
      <c r="C59" s="36">
        <v>32986850</v>
      </c>
      <c r="D59" s="36"/>
      <c r="E59" s="36"/>
      <c r="F59" s="36"/>
      <c r="G59" s="36">
        <v>34063200.000000022</v>
      </c>
      <c r="H59" s="36"/>
      <c r="I59" s="36"/>
      <c r="J59" s="26"/>
      <c r="K59" s="26"/>
      <c r="L59" s="27"/>
      <c r="M59" s="27"/>
      <c r="N59" s="19"/>
      <c r="O59" s="19"/>
      <c r="P59" s="18"/>
      <c r="Q59" s="18"/>
      <c r="R59" s="28"/>
      <c r="S59" s="28"/>
      <c r="T59" s="18"/>
      <c r="U59" s="18"/>
      <c r="V59" s="5"/>
    </row>
    <row r="60" spans="1:43">
      <c r="A60" s="33">
        <f t="shared" si="0"/>
        <v>30</v>
      </c>
      <c r="B60" s="36"/>
      <c r="C60" s="36">
        <v>33245725</v>
      </c>
      <c r="D60" s="36"/>
      <c r="E60" s="36"/>
      <c r="F60" s="36"/>
      <c r="G60" s="36">
        <v>34063200.000000022</v>
      </c>
      <c r="H60" s="36"/>
      <c r="I60" s="36"/>
      <c r="J60" s="26"/>
      <c r="K60" s="26"/>
      <c r="L60" s="27"/>
      <c r="M60" s="27"/>
      <c r="N60" s="19"/>
      <c r="O60" s="19"/>
      <c r="P60" s="18"/>
      <c r="Q60" s="18"/>
      <c r="R60" s="28"/>
      <c r="S60" s="28"/>
      <c r="T60" s="18"/>
      <c r="U60" s="18"/>
      <c r="V60" s="5"/>
    </row>
    <row r="61" spans="1:43">
      <c r="A61" s="33"/>
      <c r="B61" s="36"/>
      <c r="C61" s="36"/>
      <c r="D61" s="36"/>
      <c r="E61" s="36"/>
      <c r="F61" s="36"/>
      <c r="G61" s="36"/>
      <c r="H61" s="36"/>
      <c r="I61" s="36"/>
      <c r="J61" s="36"/>
      <c r="K61" s="36"/>
      <c r="L61" s="18"/>
      <c r="M61" s="18"/>
      <c r="N61" s="36"/>
      <c r="O61" s="36"/>
      <c r="P61" s="18"/>
      <c r="Q61" s="18"/>
      <c r="R61" s="36"/>
      <c r="S61" s="36"/>
      <c r="T61" s="36"/>
      <c r="U61" s="36"/>
    </row>
    <row r="62" spans="1:43">
      <c r="A62" s="35" t="s">
        <v>51</v>
      </c>
      <c r="B62" s="22" t="str">
        <f t="shared" ref="B62:U62" si="1">IF(OR(MIN(B$30:B$61)&gt;$B64*$B$65,SUM(B$30:B$61)=0),"",(LOG10(($B64*$B$65)/INDEX(B$30:B$61,MATCH($B64*$B$65,B$30:B$61)))/LOG10(INDEX(B$30:B$61,MATCH($B64*$B$65,B$30:B$61))/INDEX(B$30:B$61,1+MATCH($B64*$B$65,B$30:B$61))))*(INDEX($A$30:$A$61,MATCH($B64*$B$65,B$30:B$61))-INDEX($A$30:$A$61,1+MATCH($B64*$B$65,B$30:B$61)))+INDEX($A$30:$A$61,MATCH($B64*$B$65,B$30:B$61)))</f>
        <v/>
      </c>
      <c r="C62" s="22">
        <f t="shared" si="1"/>
        <v>20.715856122606315</v>
      </c>
      <c r="D62" s="22" t="str">
        <f t="shared" si="1"/>
        <v/>
      </c>
      <c r="E62" s="22" t="str">
        <f t="shared" si="1"/>
        <v/>
      </c>
      <c r="F62" s="22" t="str">
        <f t="shared" si="1"/>
        <v/>
      </c>
      <c r="G62" s="22">
        <f t="shared" si="1"/>
        <v>18.194023877263668</v>
      </c>
      <c r="H62" s="22" t="str">
        <f t="shared" si="1"/>
        <v/>
      </c>
      <c r="I62" s="22" t="str">
        <f t="shared" si="1"/>
        <v/>
      </c>
      <c r="J62" s="22" t="str">
        <f t="shared" si="1"/>
        <v/>
      </c>
      <c r="K62" s="22" t="str">
        <f t="shared" si="1"/>
        <v/>
      </c>
      <c r="L62" s="22" t="str">
        <f t="shared" si="1"/>
        <v/>
      </c>
      <c r="M62" s="22" t="str">
        <f t="shared" si="1"/>
        <v/>
      </c>
      <c r="N62" s="22" t="str">
        <f t="shared" si="1"/>
        <v/>
      </c>
      <c r="O62" s="22" t="str">
        <f t="shared" si="1"/>
        <v/>
      </c>
      <c r="P62" s="22" t="str">
        <f t="shared" si="1"/>
        <v/>
      </c>
      <c r="Q62" s="22" t="str">
        <f t="shared" si="1"/>
        <v/>
      </c>
      <c r="R62" s="22" t="str">
        <f t="shared" si="1"/>
        <v/>
      </c>
      <c r="S62" s="22" t="str">
        <f t="shared" si="1"/>
        <v/>
      </c>
      <c r="T62" s="22" t="str">
        <f t="shared" si="1"/>
        <v/>
      </c>
      <c r="U62" s="22" t="str">
        <f t="shared" si="1"/>
        <v/>
      </c>
      <c r="W62" s="35"/>
      <c r="X62" s="22"/>
      <c r="Y62" s="22"/>
      <c r="Z62" s="22"/>
      <c r="AA62" s="22"/>
      <c r="AB62" s="22"/>
      <c r="AC62" s="22"/>
      <c r="AD62" s="22"/>
      <c r="AE62" s="22"/>
      <c r="AF62" s="22"/>
      <c r="AG62" s="22"/>
      <c r="AH62" s="22"/>
      <c r="AI62" s="22"/>
      <c r="AJ62" s="22"/>
      <c r="AK62" s="22"/>
      <c r="AL62" s="22"/>
      <c r="AM62" s="22"/>
      <c r="AN62" s="22"/>
      <c r="AO62" s="22"/>
      <c r="AP62" s="22"/>
      <c r="AQ62" s="22"/>
    </row>
    <row r="63" spans="1:43">
      <c r="A63" s="35"/>
      <c r="B63" s="22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</row>
    <row r="64" spans="1:43">
      <c r="A64" s="24" t="s">
        <v>50</v>
      </c>
      <c r="B64" s="16">
        <v>0.7</v>
      </c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</row>
    <row r="65" spans="1:19">
      <c r="A65" s="15" t="s">
        <v>0</v>
      </c>
      <c r="B65" s="47">
        <v>34063200</v>
      </c>
      <c r="C65" s="45" t="s">
        <v>1</v>
      </c>
      <c r="D65" s="34"/>
      <c r="E65" s="34"/>
      <c r="F65" s="34"/>
      <c r="G65" s="34"/>
      <c r="H65" s="34"/>
      <c r="I65" s="34"/>
      <c r="R65" s="31"/>
      <c r="S65" s="31"/>
    </row>
    <row r="66" spans="1:19">
      <c r="D66" s="34"/>
      <c r="E66" s="34"/>
      <c r="F66" s="34"/>
      <c r="G66" s="34"/>
      <c r="H66" s="34"/>
      <c r="I66" s="34"/>
    </row>
    <row r="67" spans="1:19" ht="54" customHeight="1">
      <c r="D67" s="34"/>
      <c r="E67" s="34"/>
      <c r="F67" s="34"/>
      <c r="G67" s="34"/>
      <c r="H67" s="34"/>
      <c r="I67" s="34"/>
    </row>
    <row r="68" spans="1:19">
      <c r="D68" s="34"/>
      <c r="E68" s="34"/>
      <c r="F68" s="34"/>
      <c r="G68" s="34"/>
      <c r="H68" s="34"/>
      <c r="I68" s="34"/>
    </row>
    <row r="69" spans="1:19">
      <c r="D69" s="34"/>
      <c r="E69" s="34"/>
      <c r="F69" s="34"/>
      <c r="G69" s="34"/>
      <c r="H69" s="34"/>
      <c r="I69" s="34"/>
    </row>
    <row r="70" spans="1:19">
      <c r="D70" s="34"/>
      <c r="E70" s="34"/>
      <c r="F70" s="34"/>
      <c r="G70" s="34"/>
      <c r="H70" s="34"/>
      <c r="I70" s="34"/>
    </row>
    <row r="71" spans="1:19">
      <c r="D71" s="34"/>
      <c r="E71" s="34"/>
      <c r="F71" s="34"/>
      <c r="G71" s="34"/>
      <c r="H71" s="34"/>
      <c r="I71" s="34"/>
    </row>
    <row r="72" spans="1:19">
      <c r="D72" s="34"/>
      <c r="E72" s="34"/>
      <c r="F72" s="34"/>
      <c r="G72" s="34"/>
      <c r="H72" s="34"/>
      <c r="I72" s="34"/>
    </row>
    <row r="73" spans="1:19">
      <c r="D73" s="34"/>
      <c r="E73" s="34"/>
      <c r="F73" s="34"/>
      <c r="G73" s="34"/>
      <c r="H73" s="34"/>
      <c r="I73" s="34"/>
    </row>
    <row r="74" spans="1:19">
      <c r="D74" s="34"/>
      <c r="E74" s="34"/>
      <c r="F74" s="34"/>
      <c r="G74" s="34"/>
      <c r="H74" s="34"/>
      <c r="I74" s="34"/>
    </row>
    <row r="75" spans="1:19">
      <c r="D75" s="34"/>
      <c r="E75" s="34"/>
      <c r="F75" s="34"/>
      <c r="G75" s="34"/>
      <c r="H75" s="34"/>
      <c r="I75" s="34"/>
    </row>
    <row r="76" spans="1:19">
      <c r="D76" s="34"/>
      <c r="E76" s="34"/>
      <c r="F76" s="34"/>
      <c r="G76" s="34"/>
      <c r="H76" s="34"/>
      <c r="I76" s="34"/>
    </row>
    <row r="77" spans="1:19">
      <c r="D77" s="34"/>
      <c r="E77" s="34"/>
      <c r="F77" s="34"/>
      <c r="G77" s="34"/>
      <c r="H77" s="34"/>
      <c r="I77" s="34"/>
    </row>
    <row r="78" spans="1:19">
      <c r="D78" s="34"/>
      <c r="E78" s="34"/>
      <c r="F78" s="34"/>
      <c r="G78" s="34"/>
      <c r="H78" s="34"/>
      <c r="I78" s="34"/>
    </row>
    <row r="79" spans="1:19">
      <c r="D79" s="34"/>
      <c r="E79" s="34"/>
      <c r="F79" s="34"/>
      <c r="G79" s="34"/>
      <c r="H79" s="34"/>
      <c r="I79" s="34"/>
    </row>
    <row r="80" spans="1:19">
      <c r="D80" s="34"/>
      <c r="E80" s="34"/>
      <c r="F80" s="34"/>
      <c r="G80" s="34"/>
      <c r="H80" s="34"/>
      <c r="I80" s="34"/>
    </row>
    <row r="81" spans="4:9">
      <c r="D81" s="34"/>
      <c r="E81" s="34"/>
      <c r="F81" s="34"/>
      <c r="G81" s="34"/>
      <c r="H81" s="34"/>
      <c r="I81" s="34"/>
    </row>
    <row r="82" spans="4:9">
      <c r="D82" s="34"/>
      <c r="E82" s="34"/>
      <c r="F82" s="34"/>
      <c r="G82" s="34"/>
      <c r="H82" s="34"/>
      <c r="I82" s="34"/>
    </row>
    <row r="83" spans="4:9">
      <c r="D83" s="34"/>
      <c r="E83" s="34"/>
      <c r="F83" s="34"/>
      <c r="G83" s="34"/>
      <c r="H83" s="34"/>
      <c r="I83" s="34"/>
    </row>
    <row r="84" spans="4:9">
      <c r="D84" s="34"/>
      <c r="E84" s="34"/>
      <c r="F84" s="34"/>
      <c r="G84" s="34"/>
      <c r="H84" s="34"/>
      <c r="I84" s="34"/>
    </row>
    <row r="85" spans="4:9">
      <c r="D85" s="34"/>
      <c r="E85" s="34"/>
      <c r="F85" s="34"/>
      <c r="G85" s="34"/>
      <c r="H85" s="34"/>
      <c r="I85" s="34"/>
    </row>
    <row r="86" spans="4:9">
      <c r="D86" s="34"/>
      <c r="E86" s="34"/>
      <c r="F86" s="34"/>
      <c r="G86" s="34"/>
      <c r="H86" s="34"/>
      <c r="I86" s="34"/>
    </row>
    <row r="87" spans="4:9">
      <c r="D87" s="34"/>
      <c r="E87" s="34"/>
      <c r="F87" s="34"/>
      <c r="G87" s="34"/>
      <c r="H87" s="34"/>
      <c r="I87" s="34"/>
    </row>
    <row r="88" spans="4:9">
      <c r="D88" s="34"/>
      <c r="E88" s="34"/>
      <c r="F88" s="34"/>
      <c r="G88" s="34"/>
      <c r="H88" s="34"/>
      <c r="I88" s="34"/>
    </row>
    <row r="89" spans="4:9">
      <c r="D89" s="34"/>
      <c r="E89" s="34"/>
      <c r="F89" s="34"/>
      <c r="G89" s="34"/>
      <c r="H89" s="34"/>
      <c r="I89" s="34"/>
    </row>
    <row r="90" spans="4:9">
      <c r="D90" s="34"/>
      <c r="E90" s="34"/>
      <c r="F90" s="34"/>
      <c r="G90" s="34"/>
      <c r="H90" s="34"/>
      <c r="I90" s="34"/>
    </row>
    <row r="91" spans="4:9">
      <c r="D91" s="34"/>
      <c r="E91" s="34"/>
      <c r="F91" s="34"/>
      <c r="G91" s="34"/>
      <c r="H91" s="34"/>
      <c r="I91" s="34"/>
    </row>
    <row r="92" spans="4:9">
      <c r="D92" s="34"/>
      <c r="E92" s="34"/>
      <c r="F92" s="34"/>
      <c r="G92" s="34"/>
      <c r="H92" s="34"/>
      <c r="I92" s="34"/>
    </row>
    <row r="93" spans="4:9">
      <c r="D93" s="34"/>
      <c r="E93" s="34"/>
      <c r="F93" s="34"/>
      <c r="G93" s="34"/>
      <c r="H93" s="34"/>
      <c r="I93" s="34"/>
    </row>
    <row r="94" spans="4:9">
      <c r="D94" s="34"/>
      <c r="E94" s="34"/>
      <c r="F94" s="34"/>
      <c r="G94" s="34"/>
      <c r="H94" s="34"/>
      <c r="I94" s="34"/>
    </row>
    <row r="95" spans="4:9">
      <c r="D95" s="34"/>
      <c r="E95" s="34"/>
      <c r="F95" s="34"/>
      <c r="G95" s="34"/>
      <c r="H95" s="34"/>
      <c r="I95" s="34"/>
    </row>
    <row r="96" spans="4:9">
      <c r="D96" s="34"/>
      <c r="E96" s="34"/>
      <c r="F96" s="34"/>
      <c r="G96" s="34"/>
      <c r="H96" s="34"/>
      <c r="I96" s="34"/>
    </row>
    <row r="97" spans="4:15">
      <c r="D97" s="34"/>
      <c r="E97" s="34"/>
      <c r="F97" s="34"/>
      <c r="G97" s="34"/>
      <c r="H97" s="34"/>
      <c r="I97" s="34"/>
    </row>
    <row r="98" spans="4:15">
      <c r="D98" s="34"/>
      <c r="E98" s="34"/>
      <c r="F98" s="34"/>
      <c r="G98" s="34"/>
      <c r="H98" s="34"/>
      <c r="I98" s="34"/>
    </row>
    <row r="99" spans="4:15">
      <c r="D99" s="34"/>
      <c r="E99" s="34"/>
      <c r="F99" s="34"/>
      <c r="G99" s="34"/>
      <c r="H99" s="34"/>
      <c r="I99" s="34"/>
    </row>
    <row r="100" spans="4:15">
      <c r="D100" s="34"/>
      <c r="E100" s="34"/>
      <c r="F100" s="34"/>
      <c r="G100" s="34"/>
      <c r="H100" s="34"/>
      <c r="I100" s="34"/>
    </row>
    <row r="101" spans="4:15">
      <c r="D101" s="34"/>
      <c r="E101" s="34"/>
      <c r="F101" s="34"/>
      <c r="G101" s="34"/>
      <c r="H101" s="34"/>
      <c r="I101" s="34"/>
    </row>
    <row r="102" spans="4:15">
      <c r="D102" s="34"/>
      <c r="E102" s="34"/>
      <c r="F102" s="34"/>
      <c r="G102" s="34"/>
      <c r="H102" s="34"/>
      <c r="I102" s="34"/>
    </row>
    <row r="103" spans="4:15">
      <c r="D103" s="34"/>
      <c r="E103" s="34"/>
      <c r="F103" s="34"/>
      <c r="G103" s="34"/>
      <c r="H103" s="34"/>
      <c r="I103" s="34"/>
    </row>
    <row r="104" spans="4:15">
      <c r="D104" s="34"/>
      <c r="E104" s="34"/>
      <c r="F104" s="34"/>
      <c r="G104" s="34"/>
      <c r="H104" s="34"/>
      <c r="I104" s="34"/>
    </row>
    <row r="105" spans="4:15">
      <c r="D105" s="34"/>
      <c r="E105" s="34"/>
      <c r="F105" s="34"/>
      <c r="G105" s="34"/>
      <c r="H105" s="34"/>
      <c r="I105" s="34"/>
    </row>
    <row r="106" spans="4:15">
      <c r="D106" s="34"/>
      <c r="E106" s="34"/>
      <c r="F106" s="34"/>
      <c r="G106" s="34"/>
      <c r="H106" s="34"/>
      <c r="I106" s="34"/>
    </row>
    <row r="107" spans="4:15">
      <c r="D107" s="34"/>
      <c r="E107" s="34"/>
      <c r="F107" s="34"/>
      <c r="G107" s="34"/>
      <c r="H107" s="34"/>
      <c r="I107" s="34"/>
    </row>
    <row r="108" spans="4:15">
      <c r="D108" s="34"/>
      <c r="E108" s="34"/>
      <c r="F108" s="34"/>
      <c r="G108" s="34"/>
      <c r="H108" s="34"/>
      <c r="I108" s="34"/>
    </row>
    <row r="109" spans="4:15">
      <c r="D109" s="34"/>
      <c r="E109" s="34"/>
      <c r="F109" s="34"/>
      <c r="G109" s="34"/>
      <c r="H109" s="34"/>
      <c r="I109" s="34"/>
    </row>
    <row r="110" spans="4:15">
      <c r="D110" s="12"/>
      <c r="E110" s="12"/>
      <c r="F110" s="12"/>
      <c r="G110" s="12"/>
      <c r="H110" s="12"/>
      <c r="I110" s="12"/>
      <c r="J110" s="10"/>
      <c r="K110" s="10"/>
      <c r="N110" s="11"/>
      <c r="O110" s="11"/>
    </row>
    <row r="111" spans="4:15">
      <c r="D111" s="12"/>
      <c r="E111" s="12"/>
      <c r="F111" s="12"/>
      <c r="G111" s="12"/>
      <c r="H111" s="12"/>
      <c r="I111" s="12"/>
      <c r="J111" s="10"/>
      <c r="K111" s="10"/>
      <c r="N111" s="11"/>
      <c r="O111" s="11"/>
    </row>
    <row r="112" spans="4:15">
      <c r="D112" s="12"/>
      <c r="E112" s="12"/>
      <c r="F112" s="12"/>
      <c r="G112" s="12"/>
      <c r="H112" s="12"/>
      <c r="I112" s="12"/>
      <c r="J112" s="10"/>
      <c r="K112" s="10"/>
      <c r="N112" s="11"/>
      <c r="O112" s="11"/>
    </row>
    <row r="113" spans="2:21">
      <c r="D113" s="12"/>
      <c r="E113" s="12"/>
      <c r="F113" s="12"/>
      <c r="G113" s="12"/>
      <c r="H113" s="12"/>
      <c r="I113" s="12"/>
      <c r="J113" s="10"/>
      <c r="K113" s="10"/>
      <c r="N113" s="11"/>
      <c r="O113" s="11"/>
    </row>
    <row r="114" spans="2:21">
      <c r="D114" s="12"/>
      <c r="E114" s="12"/>
      <c r="F114" s="12"/>
      <c r="G114" s="12"/>
      <c r="H114" s="12"/>
      <c r="I114" s="12"/>
      <c r="J114" s="10"/>
      <c r="K114" s="10"/>
      <c r="N114" s="11"/>
      <c r="O114" s="11"/>
    </row>
    <row r="115" spans="2:21">
      <c r="D115" s="12"/>
      <c r="E115" s="12"/>
      <c r="F115" s="12"/>
      <c r="G115" s="12"/>
      <c r="H115" s="12"/>
      <c r="I115" s="12"/>
      <c r="J115" s="10"/>
      <c r="K115" s="10"/>
      <c r="N115" s="11"/>
      <c r="O115" s="11"/>
    </row>
    <row r="116" spans="2:21">
      <c r="D116" s="12"/>
      <c r="E116" s="12"/>
      <c r="F116" s="12"/>
      <c r="G116" s="12"/>
      <c r="H116" s="12"/>
      <c r="I116" s="12"/>
      <c r="N116" s="13"/>
      <c r="O116" s="13"/>
    </row>
    <row r="117" spans="2:21">
      <c r="B117" s="14"/>
      <c r="C117" s="14"/>
      <c r="D117" s="12"/>
      <c r="E117" s="12"/>
      <c r="F117" s="12"/>
      <c r="G117" s="12"/>
      <c r="H117" s="12"/>
      <c r="I117" s="12"/>
      <c r="L117" s="14"/>
      <c r="M117" s="14"/>
      <c r="R117" s="14"/>
      <c r="S117" s="14"/>
      <c r="T117" s="14"/>
      <c r="U117" s="14"/>
    </row>
  </sheetData>
  <mergeCells count="11">
    <mergeCell ref="T28:U28"/>
    <mergeCell ref="A27:U27"/>
    <mergeCell ref="B28:C28"/>
    <mergeCell ref="D28:E28"/>
    <mergeCell ref="F28:G28"/>
    <mergeCell ref="H28:I28"/>
    <mergeCell ref="J28:K28"/>
    <mergeCell ref="L28:M28"/>
    <mergeCell ref="N28:O28"/>
    <mergeCell ref="P28:Q28"/>
    <mergeCell ref="R28:S28"/>
  </mergeCells>
  <phoneticPr fontId="5" type="noConversion"/>
  <pageMargins left="0.7" right="0.7" top="0.75" bottom="0.75" header="0.3" footer="0.3"/>
  <pageSetup paperSize="9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107"/>
  <sheetViews>
    <sheetView zoomScale="70" zoomScaleNormal="70" workbookViewId="0">
      <selection activeCell="I30" sqref="I30"/>
    </sheetView>
  </sheetViews>
  <sheetFormatPr defaultColWidth="9.140625" defaultRowHeight="12.75"/>
  <cols>
    <col min="1" max="1" width="21.42578125" style="34" customWidth="1"/>
    <col min="2" max="3" width="9.7109375" style="34" customWidth="1"/>
    <col min="4" max="7" width="9.7109375" style="5" customWidth="1"/>
    <col min="8" max="9" width="11.5703125" style="5" bestFit="1" customWidth="1"/>
    <col min="10" max="21" width="9.7109375" style="34" customWidth="1"/>
    <col min="22" max="22" width="8.7109375" style="34" customWidth="1"/>
    <col min="23" max="23" width="23.7109375" style="34" customWidth="1"/>
    <col min="24" max="42" width="8.7109375" style="34" customWidth="1"/>
    <col min="43" max="16384" width="9.140625" style="34"/>
  </cols>
  <sheetData>
    <row r="1" spans="1:48">
      <c r="A1" s="7"/>
      <c r="B1" s="23"/>
      <c r="C1" s="23"/>
      <c r="D1" s="8"/>
      <c r="E1" s="8"/>
      <c r="F1" s="8"/>
      <c r="G1" s="8"/>
      <c r="H1" s="8"/>
      <c r="I1" s="8"/>
      <c r="J1" s="9"/>
      <c r="K1" s="9"/>
      <c r="S1" s="33"/>
      <c r="T1" s="4"/>
      <c r="AC1" s="17"/>
    </row>
    <row r="2" spans="1:48">
      <c r="A2" s="7"/>
      <c r="D2" s="8"/>
      <c r="E2" s="8"/>
      <c r="F2" s="8"/>
      <c r="G2" s="8"/>
      <c r="H2" s="8"/>
      <c r="I2" s="8"/>
      <c r="J2" s="9"/>
      <c r="K2" s="9"/>
      <c r="S2" s="33"/>
      <c r="T2" s="4"/>
    </row>
    <row r="3" spans="1:48">
      <c r="A3" s="7"/>
      <c r="D3" s="8"/>
      <c r="E3" s="8"/>
      <c r="F3" s="8"/>
      <c r="G3" s="8"/>
      <c r="H3" s="8"/>
      <c r="I3" s="8"/>
      <c r="J3" s="9"/>
      <c r="K3" s="9"/>
      <c r="S3" s="33"/>
      <c r="T3" s="4"/>
      <c r="AU3" s="33"/>
      <c r="AV3" s="33"/>
    </row>
    <row r="4" spans="1:48">
      <c r="A4" s="7"/>
      <c r="D4" s="8"/>
      <c r="E4" s="8"/>
      <c r="F4" s="8"/>
      <c r="G4" s="8"/>
      <c r="H4" s="8"/>
      <c r="I4" s="8"/>
      <c r="J4" s="9"/>
      <c r="K4" s="9"/>
      <c r="S4" s="33"/>
      <c r="T4" s="4"/>
      <c r="AU4" s="33"/>
      <c r="AV4" s="33"/>
    </row>
    <row r="5" spans="1:48">
      <c r="A5" s="7"/>
      <c r="D5" s="8"/>
      <c r="E5" s="8"/>
      <c r="F5" s="8"/>
      <c r="G5" s="8"/>
      <c r="H5" s="8"/>
      <c r="I5" s="8"/>
      <c r="J5" s="9"/>
      <c r="K5" s="9"/>
      <c r="S5" s="33"/>
      <c r="T5" s="4"/>
      <c r="AU5" s="33"/>
      <c r="AV5" s="33"/>
    </row>
    <row r="6" spans="1:48">
      <c r="A6" s="7"/>
      <c r="D6" s="8"/>
      <c r="E6" s="8"/>
      <c r="F6" s="8"/>
      <c r="G6" s="8"/>
      <c r="H6" s="8"/>
      <c r="I6" s="8"/>
      <c r="J6" s="9"/>
      <c r="K6" s="9"/>
      <c r="S6" s="33"/>
      <c r="T6" s="4"/>
      <c r="AU6" s="33"/>
      <c r="AV6" s="33"/>
    </row>
    <row r="7" spans="1:48">
      <c r="A7" s="7"/>
      <c r="D7" s="8"/>
      <c r="E7" s="8"/>
      <c r="F7" s="8"/>
      <c r="G7" s="8"/>
      <c r="H7" s="8"/>
      <c r="I7" s="8"/>
      <c r="J7" s="9"/>
      <c r="K7" s="9"/>
      <c r="AP7" s="33"/>
      <c r="AU7" s="33"/>
      <c r="AV7" s="33"/>
    </row>
    <row r="8" spans="1:48">
      <c r="A8" s="7"/>
      <c r="D8" s="8"/>
      <c r="E8" s="8"/>
      <c r="F8" s="8"/>
      <c r="G8" s="8"/>
      <c r="H8" s="8"/>
      <c r="I8" s="8"/>
      <c r="J8" s="9"/>
      <c r="K8" s="9"/>
      <c r="AP8" s="33"/>
      <c r="AU8" s="33"/>
      <c r="AV8" s="33"/>
    </row>
    <row r="9" spans="1:48">
      <c r="A9" s="7"/>
      <c r="D9" s="8"/>
      <c r="E9" s="8"/>
      <c r="F9" s="8"/>
      <c r="G9" s="8"/>
      <c r="H9" s="8"/>
      <c r="I9" s="8"/>
      <c r="J9" s="9"/>
      <c r="K9" s="9"/>
      <c r="AP9" s="33"/>
      <c r="AU9" s="33"/>
      <c r="AV9" s="33"/>
    </row>
    <row r="10" spans="1:48">
      <c r="A10" s="7"/>
      <c r="D10" s="8"/>
      <c r="E10" s="8"/>
      <c r="F10" s="8"/>
      <c r="G10" s="8"/>
      <c r="H10" s="8"/>
      <c r="I10" s="8"/>
      <c r="J10" s="9"/>
      <c r="K10" s="9"/>
      <c r="AP10" s="33"/>
      <c r="AU10" s="33"/>
      <c r="AV10" s="33"/>
    </row>
    <row r="11" spans="1:48">
      <c r="A11" s="7"/>
      <c r="D11" s="8"/>
      <c r="E11" s="8"/>
      <c r="F11" s="8"/>
      <c r="G11" s="8"/>
      <c r="H11" s="8"/>
      <c r="I11" s="8"/>
      <c r="J11" s="9"/>
      <c r="K11" s="9"/>
      <c r="AP11" s="33"/>
      <c r="AU11" s="33"/>
      <c r="AV11" s="33"/>
    </row>
    <row r="12" spans="1:48">
      <c r="A12" s="7"/>
      <c r="D12" s="8"/>
      <c r="E12" s="8"/>
      <c r="F12" s="8"/>
      <c r="G12" s="8"/>
      <c r="H12" s="8"/>
      <c r="I12" s="8"/>
      <c r="J12" s="9"/>
      <c r="K12" s="9"/>
      <c r="AP12" s="33"/>
      <c r="AU12" s="33"/>
      <c r="AV12" s="33"/>
    </row>
    <row r="13" spans="1:48">
      <c r="A13" s="7"/>
      <c r="D13" s="8"/>
      <c r="E13" s="8"/>
      <c r="F13" s="8"/>
      <c r="G13" s="8"/>
      <c r="H13" s="8"/>
      <c r="I13" s="8"/>
      <c r="J13" s="9"/>
      <c r="K13" s="9"/>
      <c r="AP13" s="33"/>
      <c r="AU13" s="33"/>
      <c r="AV13" s="33"/>
    </row>
    <row r="14" spans="1:48">
      <c r="A14" s="7"/>
      <c r="D14" s="8"/>
      <c r="E14" s="8"/>
      <c r="F14" s="8"/>
      <c r="G14" s="8"/>
      <c r="H14" s="8"/>
      <c r="I14" s="8"/>
      <c r="J14" s="9"/>
      <c r="K14" s="9"/>
      <c r="AP14" s="33"/>
      <c r="AU14" s="33"/>
      <c r="AV14" s="33"/>
    </row>
    <row r="15" spans="1:48">
      <c r="A15" s="7"/>
      <c r="D15" s="8"/>
      <c r="E15" s="8"/>
      <c r="F15" s="8"/>
      <c r="G15" s="8"/>
      <c r="H15" s="8"/>
      <c r="I15" s="8"/>
      <c r="J15" s="9"/>
      <c r="K15" s="9"/>
      <c r="AP15" s="33"/>
      <c r="AU15" s="33"/>
      <c r="AV15" s="33"/>
    </row>
    <row r="16" spans="1:48">
      <c r="A16" s="7"/>
      <c r="D16" s="8"/>
      <c r="E16" s="8"/>
      <c r="F16" s="8"/>
      <c r="G16" s="8"/>
      <c r="H16" s="8"/>
      <c r="I16" s="8"/>
      <c r="J16" s="9"/>
      <c r="K16" s="9"/>
      <c r="AP16" s="33"/>
      <c r="AU16" s="33"/>
      <c r="AV16" s="33"/>
    </row>
    <row r="17" spans="1:48">
      <c r="A17" s="7"/>
      <c r="D17" s="8"/>
      <c r="E17" s="8"/>
      <c r="F17" s="8"/>
      <c r="G17" s="8"/>
      <c r="H17" s="8"/>
      <c r="I17" s="8"/>
      <c r="J17" s="9"/>
      <c r="K17" s="9"/>
      <c r="AP17" s="33"/>
      <c r="AU17" s="33"/>
      <c r="AV17" s="33"/>
    </row>
    <row r="18" spans="1:48">
      <c r="A18" s="7"/>
      <c r="D18" s="8"/>
      <c r="E18" s="8"/>
      <c r="F18" s="8"/>
      <c r="G18" s="8"/>
      <c r="H18" s="8"/>
      <c r="I18" s="8"/>
      <c r="J18" s="9"/>
      <c r="K18" s="9"/>
      <c r="AU18" s="33"/>
      <c r="AV18" s="33"/>
    </row>
    <row r="19" spans="1:48">
      <c r="A19" s="7"/>
      <c r="D19" s="8"/>
      <c r="E19" s="8"/>
      <c r="F19" s="8"/>
      <c r="G19" s="8"/>
      <c r="H19" s="8"/>
      <c r="I19" s="8"/>
      <c r="J19" s="9"/>
      <c r="K19" s="9"/>
      <c r="AU19" s="33"/>
      <c r="AV19" s="33"/>
    </row>
    <row r="20" spans="1:48">
      <c r="A20" s="7"/>
      <c r="D20" s="8"/>
      <c r="E20" s="8"/>
      <c r="F20" s="8"/>
      <c r="G20" s="8"/>
      <c r="H20" s="8"/>
      <c r="I20" s="8"/>
      <c r="J20" s="9"/>
      <c r="K20" s="9"/>
      <c r="AU20" s="33"/>
      <c r="AV20" s="33"/>
    </row>
    <row r="21" spans="1:48">
      <c r="A21" s="7"/>
      <c r="D21" s="8"/>
      <c r="E21" s="8"/>
      <c r="F21" s="8"/>
      <c r="G21" s="8"/>
      <c r="H21" s="8"/>
      <c r="I21" s="8"/>
      <c r="J21" s="9"/>
      <c r="K21" s="9"/>
      <c r="AU21" s="33"/>
      <c r="AV21" s="33"/>
    </row>
    <row r="22" spans="1:48">
      <c r="A22" s="7"/>
      <c r="D22" s="8"/>
      <c r="E22" s="8"/>
      <c r="F22" s="8"/>
      <c r="G22" s="8"/>
      <c r="H22" s="8"/>
      <c r="I22" s="8"/>
      <c r="J22" s="9"/>
      <c r="K22" s="9"/>
      <c r="AU22" s="33"/>
      <c r="AV22" s="33"/>
    </row>
    <row r="23" spans="1:48">
      <c r="A23" s="7"/>
      <c r="D23" s="8"/>
      <c r="E23" s="8"/>
      <c r="F23" s="8"/>
      <c r="G23" s="8"/>
      <c r="H23" s="8"/>
      <c r="I23" s="8"/>
      <c r="J23" s="9"/>
      <c r="K23" s="9"/>
      <c r="AU23" s="33"/>
      <c r="AV23" s="33"/>
    </row>
    <row r="24" spans="1:48">
      <c r="A24" s="7"/>
      <c r="D24" s="8"/>
      <c r="E24" s="8"/>
      <c r="F24" s="8"/>
      <c r="G24" s="8"/>
      <c r="H24" s="8"/>
      <c r="I24" s="8"/>
      <c r="J24" s="9"/>
      <c r="K24" s="9"/>
    </row>
    <row r="25" spans="1:48">
      <c r="A25" s="7"/>
      <c r="D25" s="8"/>
      <c r="E25" s="8"/>
      <c r="F25" s="8"/>
      <c r="G25" s="8"/>
      <c r="H25" s="8"/>
      <c r="I25" s="8"/>
      <c r="J25" s="9"/>
      <c r="K25" s="9"/>
    </row>
    <row r="26" spans="1:48">
      <c r="A26" s="7"/>
      <c r="D26" s="8"/>
      <c r="E26" s="8"/>
      <c r="F26" s="8"/>
      <c r="G26" s="8"/>
      <c r="H26" s="8"/>
      <c r="I26" s="8"/>
      <c r="J26" s="9"/>
      <c r="K26" s="9"/>
    </row>
    <row r="27" spans="1:48" ht="26.25">
      <c r="A27" s="121" t="s">
        <v>8</v>
      </c>
      <c r="B27" s="122"/>
      <c r="C27" s="122"/>
      <c r="D27" s="122"/>
      <c r="E27" s="122"/>
      <c r="F27" s="122"/>
      <c r="G27" s="122"/>
      <c r="H27" s="122"/>
      <c r="I27" s="122"/>
      <c r="J27" s="122"/>
      <c r="K27" s="122"/>
      <c r="L27" s="122"/>
      <c r="M27" s="122"/>
      <c r="N27" s="122"/>
      <c r="O27" s="122"/>
      <c r="P27" s="122"/>
      <c r="Q27" s="122"/>
      <c r="R27" s="122"/>
      <c r="S27" s="122"/>
      <c r="T27" s="122"/>
      <c r="U27" s="122"/>
    </row>
    <row r="28" spans="1:48" s="2" customFormat="1" ht="57.75" customHeight="1">
      <c r="A28" s="1" t="s">
        <v>7</v>
      </c>
      <c r="B28" s="119" t="s">
        <v>6</v>
      </c>
      <c r="C28" s="120"/>
      <c r="D28" s="119" t="s">
        <v>2</v>
      </c>
      <c r="E28" s="120"/>
      <c r="F28" s="119" t="s">
        <v>5</v>
      </c>
      <c r="G28" s="120"/>
      <c r="H28" s="119" t="s">
        <v>4</v>
      </c>
      <c r="I28" s="120"/>
      <c r="J28" s="119" t="s">
        <v>3</v>
      </c>
      <c r="K28" s="120"/>
      <c r="L28" s="119" t="s">
        <v>52</v>
      </c>
      <c r="M28" s="120"/>
      <c r="N28" s="119" t="s">
        <v>53</v>
      </c>
      <c r="O28" s="120"/>
      <c r="P28" s="119" t="s">
        <v>54</v>
      </c>
      <c r="Q28" s="120"/>
      <c r="R28" s="119" t="s">
        <v>55</v>
      </c>
      <c r="S28" s="120"/>
      <c r="T28" s="119" t="s">
        <v>56</v>
      </c>
      <c r="U28" s="120"/>
      <c r="W28" s="34"/>
      <c r="X28" s="34"/>
      <c r="Y28" s="34"/>
      <c r="Z28" s="34"/>
      <c r="AA28" s="34"/>
      <c r="AB28" s="34"/>
      <c r="AC28" s="34"/>
      <c r="AD28" s="34"/>
      <c r="AE28" s="34"/>
      <c r="AF28" s="34"/>
      <c r="AG28" s="34"/>
      <c r="AH28" s="34"/>
      <c r="AI28" s="34"/>
      <c r="AJ28" s="34"/>
      <c r="AK28" s="34"/>
      <c r="AL28" s="34"/>
      <c r="AM28" s="34"/>
      <c r="AN28" s="34"/>
      <c r="AO28" s="34"/>
      <c r="AP28" s="34"/>
      <c r="AQ28" s="34"/>
    </row>
    <row r="29" spans="1:48" s="2" customFormat="1" ht="38.25" customHeight="1">
      <c r="A29" s="1"/>
      <c r="B29" s="20" t="s">
        <v>22</v>
      </c>
      <c r="C29" s="20" t="s">
        <v>23</v>
      </c>
      <c r="D29" s="20" t="s">
        <v>22</v>
      </c>
      <c r="E29" s="20" t="s">
        <v>23</v>
      </c>
      <c r="F29" s="20" t="s">
        <v>22</v>
      </c>
      <c r="G29" s="20" t="s">
        <v>23</v>
      </c>
      <c r="H29" s="20" t="s">
        <v>22</v>
      </c>
      <c r="I29" s="20" t="s">
        <v>23</v>
      </c>
      <c r="J29" s="20" t="s">
        <v>22</v>
      </c>
      <c r="K29" s="20" t="s">
        <v>23</v>
      </c>
      <c r="L29" s="20" t="s">
        <v>22</v>
      </c>
      <c r="M29" s="20" t="s">
        <v>23</v>
      </c>
      <c r="N29" s="20" t="s">
        <v>22</v>
      </c>
      <c r="O29" s="20" t="s">
        <v>23</v>
      </c>
      <c r="P29" s="20" t="s">
        <v>22</v>
      </c>
      <c r="Q29" s="20" t="s">
        <v>23</v>
      </c>
      <c r="R29" s="20" t="s">
        <v>22</v>
      </c>
      <c r="S29" s="20" t="s">
        <v>23</v>
      </c>
      <c r="T29" s="20" t="s">
        <v>22</v>
      </c>
      <c r="U29" s="20" t="s">
        <v>23</v>
      </c>
      <c r="W29" s="34"/>
      <c r="X29" s="34"/>
      <c r="Y29" s="34"/>
      <c r="Z29" s="34"/>
      <c r="AA29" s="34"/>
      <c r="AB29" s="34"/>
      <c r="AC29" s="34"/>
      <c r="AD29" s="34"/>
      <c r="AE29" s="34"/>
      <c r="AF29" s="34"/>
      <c r="AG29" s="34"/>
      <c r="AH29" s="34"/>
      <c r="AI29" s="34"/>
      <c r="AJ29" s="34"/>
      <c r="AK29" s="34"/>
      <c r="AL29" s="34"/>
      <c r="AM29" s="34"/>
      <c r="AN29" s="34"/>
      <c r="AO29" s="34"/>
      <c r="AP29" s="34"/>
      <c r="AQ29" s="34"/>
    </row>
    <row r="30" spans="1:48">
      <c r="A30" s="33">
        <v>-4</v>
      </c>
      <c r="B30" s="36">
        <v>37232.400000000001</v>
      </c>
      <c r="C30" s="36">
        <v>1310582</v>
      </c>
      <c r="D30" s="36"/>
      <c r="E30" s="36"/>
      <c r="F30" s="36">
        <v>402371.1999999999</v>
      </c>
      <c r="G30" s="36">
        <v>3683177.0666666636</v>
      </c>
      <c r="H30" s="36">
        <v>226007.2</v>
      </c>
      <c r="I30" s="36">
        <v>4057678.4</v>
      </c>
      <c r="J30" s="36">
        <v>228620</v>
      </c>
      <c r="K30" s="36">
        <v>3701466</v>
      </c>
      <c r="L30" s="27"/>
      <c r="M30" s="27"/>
      <c r="N30" s="36"/>
      <c r="O30" s="36"/>
      <c r="P30" s="18"/>
      <c r="Q30" s="18"/>
      <c r="R30" s="28"/>
      <c r="S30" s="28"/>
      <c r="T30" s="18"/>
      <c r="U30" s="18"/>
      <c r="V30" s="5"/>
    </row>
    <row r="31" spans="1:48">
      <c r="A31" s="33">
        <f>A30+1</f>
        <v>-3</v>
      </c>
      <c r="B31" s="36">
        <v>426931.9</v>
      </c>
      <c r="C31" s="36">
        <v>3355884.5</v>
      </c>
      <c r="D31" s="36"/>
      <c r="E31" s="36"/>
      <c r="F31" s="36">
        <v>1670070.2726984178</v>
      </c>
      <c r="G31" s="36">
        <v>4646224.6403810969</v>
      </c>
      <c r="H31" s="36">
        <v>3148424</v>
      </c>
      <c r="I31" s="36">
        <v>4721329.5999999996</v>
      </c>
      <c r="J31" s="36">
        <v>1143100</v>
      </c>
      <c r="K31" s="36">
        <v>4332893</v>
      </c>
      <c r="L31" s="27"/>
      <c r="M31" s="27"/>
      <c r="N31" s="36"/>
      <c r="O31" s="36"/>
      <c r="P31" s="18"/>
      <c r="Q31" s="18"/>
      <c r="R31" s="28"/>
      <c r="S31" s="28"/>
      <c r="T31" s="18"/>
      <c r="U31" s="18"/>
      <c r="V31" s="5"/>
    </row>
    <row r="32" spans="1:48">
      <c r="A32" s="33">
        <f t="shared" ref="A32:A50" si="0">A31+1</f>
        <v>-2</v>
      </c>
      <c r="B32" s="36">
        <v>1720136.5</v>
      </c>
      <c r="C32" s="36">
        <v>4512566.5</v>
      </c>
      <c r="D32" s="36"/>
      <c r="E32" s="36"/>
      <c r="F32" s="36">
        <v>3238565.5999999982</v>
      </c>
      <c r="G32" s="36">
        <v>5345788.799999998</v>
      </c>
      <c r="H32" s="36">
        <v>4005422.4</v>
      </c>
      <c r="I32" s="36">
        <v>5878800</v>
      </c>
      <c r="J32" s="36">
        <v>2612800</v>
      </c>
      <c r="K32" s="36">
        <v>5182053</v>
      </c>
      <c r="L32" s="27"/>
      <c r="M32" s="27"/>
      <c r="N32" s="36"/>
      <c r="O32" s="36"/>
      <c r="P32" s="18"/>
      <c r="Q32" s="18"/>
      <c r="R32" s="28"/>
      <c r="S32" s="28"/>
      <c r="T32" s="18"/>
      <c r="U32" s="18"/>
      <c r="V32" s="5"/>
    </row>
    <row r="33" spans="1:22">
      <c r="A33" s="33">
        <f t="shared" si="0"/>
        <v>-1</v>
      </c>
      <c r="B33" s="36">
        <v>3216880.5</v>
      </c>
      <c r="C33" s="36">
        <v>5455783.5</v>
      </c>
      <c r="D33" s="36"/>
      <c r="E33" s="36"/>
      <c r="F33" s="36">
        <v>4020175.3065540455</v>
      </c>
      <c r="G33" s="36">
        <v>5758507.7107951846</v>
      </c>
      <c r="H33" s="36">
        <v>4644252</v>
      </c>
      <c r="I33" s="36">
        <v>6205400</v>
      </c>
      <c r="J33" s="36">
        <v>3734126</v>
      </c>
      <c r="K33" s="36">
        <v>5976780</v>
      </c>
      <c r="L33" s="27"/>
      <c r="M33" s="27"/>
      <c r="N33" s="36"/>
      <c r="O33" s="36"/>
      <c r="P33" s="18"/>
      <c r="Q33" s="18"/>
      <c r="R33" s="28"/>
      <c r="S33" s="28"/>
      <c r="T33" s="18"/>
      <c r="U33" s="18"/>
      <c r="V33" s="5"/>
    </row>
    <row r="34" spans="1:22">
      <c r="A34" s="33">
        <f t="shared" si="0"/>
        <v>0</v>
      </c>
      <c r="B34" s="36">
        <v>4318956.5</v>
      </c>
      <c r="C34" s="36">
        <v>6128450</v>
      </c>
      <c r="D34" s="36"/>
      <c r="E34" s="36"/>
      <c r="F34" s="36">
        <v>4676041.0666666646</v>
      </c>
      <c r="G34" s="36">
        <v>6191465.0666666599</v>
      </c>
      <c r="H34" s="36">
        <v>5556119.2000000002</v>
      </c>
      <c r="I34" s="36">
        <v>6447084</v>
      </c>
      <c r="J34" s="36">
        <v>4452646</v>
      </c>
      <c r="K34" s="36">
        <v>6259833</v>
      </c>
      <c r="L34" s="27"/>
      <c r="M34" s="27"/>
      <c r="N34" s="36"/>
      <c r="O34" s="36"/>
      <c r="P34" s="18"/>
      <c r="Q34" s="18"/>
      <c r="R34" s="28"/>
      <c r="S34" s="28"/>
      <c r="T34" s="18"/>
      <c r="U34" s="18"/>
      <c r="V34" s="5"/>
    </row>
    <row r="35" spans="1:22">
      <c r="A35" s="33">
        <f t="shared" si="0"/>
        <v>1</v>
      </c>
      <c r="B35" s="36">
        <v>5195160.5</v>
      </c>
      <c r="C35" s="36">
        <v>6669560.5</v>
      </c>
      <c r="D35" s="36"/>
      <c r="E35" s="36"/>
      <c r="F35" s="36">
        <v>5394448.7383112209</v>
      </c>
      <c r="G35" s="36">
        <v>7043176.1727566412</v>
      </c>
      <c r="H35" s="36">
        <v>6111339.2000000002</v>
      </c>
      <c r="I35" s="36">
        <v>7583652</v>
      </c>
      <c r="J35" s="36">
        <v>5192940</v>
      </c>
      <c r="K35" s="36">
        <v>6913033</v>
      </c>
      <c r="L35" s="27"/>
      <c r="M35" s="27"/>
      <c r="N35" s="36"/>
      <c r="O35" s="36"/>
      <c r="P35" s="18"/>
      <c r="Q35" s="18"/>
      <c r="R35" s="28"/>
      <c r="S35" s="28"/>
      <c r="T35" s="18"/>
      <c r="U35" s="18"/>
      <c r="V35" s="5"/>
    </row>
    <row r="36" spans="1:22">
      <c r="A36" s="33">
        <f t="shared" si="0"/>
        <v>2</v>
      </c>
      <c r="B36" s="36">
        <v>5914985</v>
      </c>
      <c r="C36" s="36">
        <v>7697175.5</v>
      </c>
      <c r="D36" s="36"/>
      <c r="E36" s="36"/>
      <c r="F36" s="36">
        <v>6049938.3999999929</v>
      </c>
      <c r="G36" s="36">
        <v>8269076.5333333276</v>
      </c>
      <c r="H36" s="36">
        <v>6482356.7999999998</v>
      </c>
      <c r="I36" s="36">
        <v>9927333.5999999996</v>
      </c>
      <c r="J36" s="36">
        <v>5933233</v>
      </c>
      <c r="K36" s="36">
        <v>8752880</v>
      </c>
      <c r="L36" s="27"/>
      <c r="M36" s="27"/>
      <c r="N36" s="36"/>
      <c r="O36" s="36"/>
      <c r="P36" s="18"/>
      <c r="Q36" s="18"/>
      <c r="R36" s="28"/>
      <c r="S36" s="28"/>
      <c r="T36" s="18"/>
      <c r="U36" s="18"/>
      <c r="V36" s="5"/>
    </row>
    <row r="37" spans="1:22">
      <c r="A37" s="33">
        <f t="shared" si="0"/>
        <v>3</v>
      </c>
      <c r="B37" s="36">
        <v>6560348.5</v>
      </c>
      <c r="C37" s="36">
        <v>9370154</v>
      </c>
      <c r="D37" s="36"/>
      <c r="E37" s="36"/>
      <c r="F37" s="36">
        <v>6503605.4632595927</v>
      </c>
      <c r="G37" s="36">
        <v>10463889.239682367</v>
      </c>
      <c r="H37" s="36">
        <v>7186506.4000000004</v>
      </c>
      <c r="I37" s="36">
        <v>11850354.4</v>
      </c>
      <c r="J37" s="36">
        <v>6532000</v>
      </c>
      <c r="K37" s="36">
        <v>11104400</v>
      </c>
      <c r="L37" s="27"/>
      <c r="M37" s="27"/>
      <c r="N37" s="36"/>
      <c r="O37" s="36"/>
      <c r="P37" s="18"/>
      <c r="Q37" s="18"/>
      <c r="R37" s="28"/>
      <c r="S37" s="28"/>
      <c r="T37" s="18"/>
      <c r="U37" s="18"/>
      <c r="V37" s="5"/>
    </row>
    <row r="38" spans="1:22">
      <c r="A38" s="33">
        <f t="shared" si="0"/>
        <v>4</v>
      </c>
      <c r="B38" s="36">
        <v>7349675</v>
      </c>
      <c r="C38" s="36">
        <v>11087830</v>
      </c>
      <c r="D38" s="36"/>
      <c r="E38" s="36"/>
      <c r="F38" s="36">
        <v>7043673.3333333293</v>
      </c>
      <c r="G38" s="36">
        <v>12119037.333333323</v>
      </c>
      <c r="H38" s="36">
        <v>8492906.4000000004</v>
      </c>
      <c r="I38" s="36">
        <v>12345480</v>
      </c>
      <c r="J38" s="36">
        <v>7196086</v>
      </c>
      <c r="K38" s="36">
        <v>12247500</v>
      </c>
      <c r="L38" s="27"/>
      <c r="M38" s="27"/>
      <c r="N38" s="19"/>
      <c r="O38" s="19"/>
      <c r="P38" s="18"/>
      <c r="Q38" s="18"/>
      <c r="R38" s="28"/>
      <c r="S38" s="28"/>
      <c r="T38" s="18"/>
      <c r="U38" s="18"/>
      <c r="V38" s="5"/>
    </row>
    <row r="39" spans="1:22" ht="15">
      <c r="A39" s="33">
        <f t="shared" si="0"/>
        <v>5</v>
      </c>
      <c r="B39" s="36">
        <v>8347507.5</v>
      </c>
      <c r="C39" s="29">
        <v>12048375</v>
      </c>
      <c r="D39" s="36"/>
      <c r="E39" s="36"/>
      <c r="F39" s="36">
        <v>8444725.0723049827</v>
      </c>
      <c r="G39" s="36">
        <v>12331460.413551996</v>
      </c>
      <c r="H39" s="36">
        <v>10247401.6</v>
      </c>
      <c r="I39" s="36">
        <v>12409493.6</v>
      </c>
      <c r="J39" s="36">
        <v>8546033</v>
      </c>
      <c r="K39" s="36">
        <v>12378140</v>
      </c>
      <c r="L39" s="27"/>
      <c r="M39" s="27"/>
      <c r="N39" s="19"/>
      <c r="O39" s="19"/>
      <c r="P39" s="18"/>
      <c r="Q39" s="18"/>
      <c r="R39" s="28"/>
      <c r="S39" s="28"/>
      <c r="T39" s="18"/>
      <c r="U39" s="18"/>
      <c r="V39" s="5"/>
    </row>
    <row r="40" spans="1:22" ht="15">
      <c r="A40" s="33">
        <f t="shared" si="0"/>
        <v>6</v>
      </c>
      <c r="B40" s="36">
        <v>9588540</v>
      </c>
      <c r="C40" s="30">
        <v>12341260</v>
      </c>
      <c r="D40" s="36"/>
      <c r="E40" s="36"/>
      <c r="F40" s="36">
        <v>10092375.466666663</v>
      </c>
      <c r="G40" s="36">
        <v>12409493.600000013</v>
      </c>
      <c r="H40" s="36">
        <v>11573397.6</v>
      </c>
      <c r="I40" s="36">
        <v>12410800</v>
      </c>
      <c r="J40" s="36">
        <v>10004846</v>
      </c>
      <c r="K40" s="36">
        <v>12410800</v>
      </c>
      <c r="L40" s="27"/>
      <c r="M40" s="27"/>
      <c r="N40" s="19"/>
      <c r="O40" s="19"/>
      <c r="P40" s="18"/>
      <c r="Q40" s="18"/>
      <c r="R40" s="28"/>
      <c r="S40" s="28"/>
      <c r="T40" s="18"/>
      <c r="U40" s="18"/>
      <c r="V40" s="5"/>
    </row>
    <row r="41" spans="1:22" ht="15">
      <c r="A41" s="33">
        <f t="shared" si="0"/>
        <v>7</v>
      </c>
      <c r="B41" s="36">
        <v>10775090</v>
      </c>
      <c r="C41" s="32">
        <v>12398355</v>
      </c>
      <c r="D41" s="36"/>
      <c r="E41" s="36"/>
      <c r="F41" s="36">
        <v>11403528.998937674</v>
      </c>
      <c r="G41" s="36">
        <v>12410471.937611954</v>
      </c>
      <c r="H41" s="36">
        <v>12225291.199999999</v>
      </c>
      <c r="I41" s="36">
        <v>12410800</v>
      </c>
      <c r="J41" s="36">
        <v>10984646</v>
      </c>
      <c r="K41" s="36">
        <v>12410800</v>
      </c>
      <c r="L41" s="27"/>
      <c r="M41" s="27"/>
      <c r="N41" s="19"/>
      <c r="O41" s="19"/>
      <c r="P41" s="18"/>
      <c r="Q41" s="18"/>
      <c r="R41" s="28"/>
      <c r="S41" s="28"/>
      <c r="T41" s="18"/>
      <c r="U41" s="18"/>
      <c r="V41" s="5"/>
    </row>
    <row r="42" spans="1:22" ht="15">
      <c r="A42" s="33">
        <f t="shared" si="0"/>
        <v>8</v>
      </c>
      <c r="B42" s="36">
        <v>11671130</v>
      </c>
      <c r="C42" s="30">
        <v>12410800</v>
      </c>
      <c r="D42" s="36"/>
      <c r="E42" s="36"/>
      <c r="F42" s="36">
        <v>12190018.399999987</v>
      </c>
      <c r="G42" s="36">
        <v>12410800.000000015</v>
      </c>
      <c r="H42" s="36">
        <v>12372914.4</v>
      </c>
      <c r="I42" s="36">
        <v>12410800</v>
      </c>
      <c r="J42" s="36">
        <v>11844693</v>
      </c>
      <c r="K42" s="36">
        <v>12410800</v>
      </c>
      <c r="L42" s="27"/>
      <c r="M42" s="27"/>
      <c r="N42" s="19"/>
      <c r="O42" s="19"/>
      <c r="P42" s="18"/>
      <c r="Q42" s="18"/>
      <c r="R42" s="28"/>
      <c r="S42" s="28"/>
      <c r="T42" s="18"/>
      <c r="U42" s="18"/>
      <c r="V42" s="5"/>
    </row>
    <row r="43" spans="1:22" ht="15">
      <c r="A43" s="33">
        <f t="shared" si="0"/>
        <v>9</v>
      </c>
      <c r="B43" s="36">
        <v>12107940</v>
      </c>
      <c r="C43" s="30">
        <v>12410800</v>
      </c>
      <c r="D43" s="36"/>
      <c r="E43" s="36"/>
      <c r="F43" s="36">
        <v>12342929.569901446</v>
      </c>
      <c r="G43" s="36">
        <v>12410800.000000015</v>
      </c>
      <c r="H43" s="36">
        <v>12408187.199999999</v>
      </c>
      <c r="I43" s="36">
        <v>12410800</v>
      </c>
      <c r="J43" s="36">
        <v>12214840</v>
      </c>
      <c r="K43" s="36">
        <v>12410800</v>
      </c>
      <c r="L43" s="27"/>
      <c r="M43" s="27"/>
      <c r="N43" s="19"/>
      <c r="O43" s="19"/>
      <c r="P43" s="18"/>
      <c r="Q43" s="18"/>
      <c r="R43" s="28"/>
      <c r="S43" s="28"/>
      <c r="T43" s="18"/>
      <c r="U43" s="18"/>
      <c r="V43" s="5"/>
    </row>
    <row r="44" spans="1:22" ht="15">
      <c r="A44" s="33">
        <f t="shared" si="0"/>
        <v>10</v>
      </c>
      <c r="B44" s="36">
        <v>12323970</v>
      </c>
      <c r="C44" s="30">
        <v>12410800</v>
      </c>
      <c r="D44" s="36"/>
      <c r="E44" s="36"/>
      <c r="F44" s="36">
        <v>12402961.600000015</v>
      </c>
      <c r="G44" s="36">
        <v>12410800.000000015</v>
      </c>
      <c r="H44" s="36">
        <v>12410800</v>
      </c>
      <c r="I44" s="36">
        <v>12410800</v>
      </c>
      <c r="J44" s="36">
        <v>12356366</v>
      </c>
      <c r="K44" s="36">
        <v>12410800</v>
      </c>
      <c r="L44" s="27"/>
      <c r="M44" s="27"/>
      <c r="N44" s="19"/>
      <c r="O44" s="19"/>
      <c r="P44" s="18"/>
      <c r="Q44" s="18"/>
      <c r="R44" s="28"/>
      <c r="S44" s="28"/>
      <c r="T44" s="18"/>
      <c r="U44" s="18"/>
      <c r="V44" s="5"/>
    </row>
    <row r="45" spans="1:22" ht="15">
      <c r="A45" s="33">
        <f t="shared" si="0"/>
        <v>11</v>
      </c>
      <c r="B45" s="36">
        <v>12390945</v>
      </c>
      <c r="C45" s="30">
        <v>12410800</v>
      </c>
      <c r="D45" s="36"/>
      <c r="E45" s="36"/>
      <c r="F45" s="36">
        <v>12408770.828402381</v>
      </c>
      <c r="G45" s="36">
        <v>12410800.000000015</v>
      </c>
      <c r="H45" s="36">
        <v>12410800</v>
      </c>
      <c r="I45" s="36">
        <v>12410800</v>
      </c>
      <c r="J45" s="36">
        <v>12399913</v>
      </c>
      <c r="K45" s="36">
        <v>12410800</v>
      </c>
      <c r="L45" s="27"/>
      <c r="M45" s="27"/>
      <c r="N45" s="19"/>
      <c r="O45" s="19"/>
      <c r="P45" s="18"/>
      <c r="Q45" s="18"/>
      <c r="R45" s="28"/>
      <c r="S45" s="28"/>
      <c r="T45" s="18"/>
      <c r="U45" s="18"/>
      <c r="V45" s="5"/>
    </row>
    <row r="46" spans="1:22" ht="15">
      <c r="A46" s="33">
        <f t="shared" si="0"/>
        <v>12</v>
      </c>
      <c r="B46" s="36">
        <v>12405860</v>
      </c>
      <c r="C46" s="30">
        <v>12410800</v>
      </c>
      <c r="D46" s="36"/>
      <c r="E46" s="36"/>
      <c r="F46" s="36">
        <v>12410800.000000015</v>
      </c>
      <c r="G46" s="36">
        <v>12410800.000000015</v>
      </c>
      <c r="H46" s="36">
        <v>12410800</v>
      </c>
      <c r="I46" s="36">
        <v>12410800</v>
      </c>
      <c r="J46" s="36">
        <v>12410800</v>
      </c>
      <c r="K46" s="36">
        <v>12410800</v>
      </c>
      <c r="L46" s="27"/>
      <c r="M46" s="27"/>
      <c r="N46" s="19"/>
      <c r="O46" s="19"/>
      <c r="P46" s="18"/>
      <c r="Q46" s="18"/>
      <c r="R46" s="28"/>
      <c r="S46" s="28"/>
      <c r="T46" s="18"/>
      <c r="U46" s="18"/>
      <c r="V46" s="5"/>
    </row>
    <row r="47" spans="1:22" ht="15">
      <c r="A47" s="33">
        <f t="shared" si="0"/>
        <v>13</v>
      </c>
      <c r="B47" s="36">
        <v>12408330</v>
      </c>
      <c r="C47" s="30">
        <v>12410800</v>
      </c>
      <c r="D47" s="36"/>
      <c r="E47" s="36"/>
      <c r="F47" s="36">
        <v>12410800.000000015</v>
      </c>
      <c r="G47" s="36"/>
      <c r="H47" s="36">
        <v>12410800</v>
      </c>
      <c r="I47" s="36">
        <v>12410800</v>
      </c>
      <c r="J47" s="26"/>
      <c r="K47" s="26"/>
      <c r="L47" s="27"/>
      <c r="M47" s="27"/>
      <c r="N47" s="19"/>
      <c r="O47" s="19"/>
      <c r="P47" s="18"/>
      <c r="Q47" s="18"/>
      <c r="R47" s="28"/>
      <c r="S47" s="28"/>
      <c r="T47" s="18"/>
      <c r="U47" s="18"/>
      <c r="V47" s="5"/>
    </row>
    <row r="48" spans="1:22" ht="15">
      <c r="A48" s="33">
        <f t="shared" si="0"/>
        <v>14</v>
      </c>
      <c r="B48" s="36">
        <v>12410800</v>
      </c>
      <c r="C48" s="30">
        <v>12410800</v>
      </c>
      <c r="D48" s="36"/>
      <c r="E48" s="36"/>
      <c r="F48" s="36">
        <v>12410800.000000015</v>
      </c>
      <c r="G48" s="36"/>
      <c r="H48" s="36">
        <v>12410800</v>
      </c>
      <c r="I48" s="36">
        <v>12410800</v>
      </c>
      <c r="J48" s="26"/>
      <c r="K48" s="26"/>
      <c r="L48" s="27"/>
      <c r="M48" s="27"/>
      <c r="N48" s="19"/>
      <c r="O48" s="19"/>
      <c r="P48" s="18"/>
      <c r="Q48" s="18"/>
      <c r="R48" s="28"/>
      <c r="S48" s="28"/>
      <c r="T48" s="18"/>
      <c r="U48" s="18"/>
      <c r="V48" s="5"/>
    </row>
    <row r="49" spans="1:43" ht="15">
      <c r="A49" s="33">
        <f t="shared" si="0"/>
        <v>15</v>
      </c>
      <c r="B49" s="36"/>
      <c r="C49" s="30"/>
      <c r="D49" s="36"/>
      <c r="E49" s="36"/>
      <c r="F49" s="36">
        <v>12410800.000000015</v>
      </c>
      <c r="G49" s="36"/>
      <c r="H49" s="36">
        <v>12410800</v>
      </c>
      <c r="I49" s="36">
        <v>12410800</v>
      </c>
      <c r="J49" s="26"/>
      <c r="K49" s="26"/>
      <c r="L49" s="27"/>
      <c r="M49" s="27"/>
      <c r="N49" s="19"/>
      <c r="O49" s="19"/>
      <c r="P49" s="18"/>
      <c r="Q49" s="18"/>
      <c r="R49" s="28"/>
      <c r="S49" s="28"/>
      <c r="T49" s="18"/>
      <c r="U49" s="18"/>
      <c r="V49" s="5"/>
    </row>
    <row r="50" spans="1:43" ht="15">
      <c r="A50" s="33">
        <f t="shared" si="0"/>
        <v>16</v>
      </c>
      <c r="B50" s="36"/>
      <c r="C50" s="30"/>
      <c r="D50" s="36"/>
      <c r="E50" s="36"/>
      <c r="F50" s="36">
        <v>12410800.000000015</v>
      </c>
      <c r="G50" s="36"/>
      <c r="H50" s="36">
        <v>12410800</v>
      </c>
      <c r="I50" s="36">
        <v>12410800</v>
      </c>
      <c r="J50" s="26"/>
      <c r="K50" s="26"/>
      <c r="L50" s="27"/>
      <c r="M50" s="27"/>
      <c r="N50" s="19"/>
      <c r="O50" s="19"/>
      <c r="P50" s="18"/>
      <c r="Q50" s="18"/>
      <c r="R50" s="28"/>
      <c r="S50" s="28"/>
      <c r="T50" s="18"/>
      <c r="U50" s="18"/>
      <c r="V50" s="5"/>
    </row>
    <row r="51" spans="1:43">
      <c r="A51" s="33"/>
      <c r="B51" s="36"/>
      <c r="C51" s="36"/>
      <c r="D51" s="36"/>
      <c r="E51" s="36"/>
      <c r="F51" s="36"/>
      <c r="G51" s="36"/>
      <c r="H51" s="36"/>
      <c r="I51" s="36"/>
      <c r="J51" s="36"/>
      <c r="K51" s="36"/>
      <c r="L51" s="18"/>
      <c r="M51" s="18"/>
      <c r="N51" s="36"/>
      <c r="O51" s="36"/>
      <c r="P51" s="18"/>
      <c r="Q51" s="18"/>
      <c r="R51" s="36"/>
      <c r="S51" s="36"/>
      <c r="T51" s="36"/>
      <c r="U51" s="36"/>
    </row>
    <row r="52" spans="1:43">
      <c r="A52" s="35" t="s">
        <v>57</v>
      </c>
      <c r="B52" s="22">
        <f t="shared" ref="B52:U52" si="1">IF(OR(MIN(B$30:B$51)&gt;$B54*$B$55,SUM(B$30:B$51)=0),"",(LOG10(($B54*$B$55)/INDEX(B$30:B$51,MATCH($B54*$B$55,B$30:B$51)))/LOG10(INDEX(B$30:B$51,MATCH($B54*$B$55,B$30:B$51))/INDEX(B$30:B$51,1+MATCH($B54*$B$55,B$30:B$51))))*(INDEX($A$30:$A$51,MATCH($B54*$B$55,B$30:B$51))-INDEX($A$30:$A$51,1+MATCH($B54*$B$55,B$30:B$51)))+INDEX($A$30:$A$51,MATCH($B54*$B$55,B$30:B$51)))</f>
        <v>-0.50379734611241511</v>
      </c>
      <c r="C52" s="22">
        <f t="shared" si="1"/>
        <v>-2.6492363887732435</v>
      </c>
      <c r="D52" s="22" t="str">
        <f t="shared" si="1"/>
        <v/>
      </c>
      <c r="E52" s="22" t="str">
        <f t="shared" si="1"/>
        <v/>
      </c>
      <c r="F52" s="22">
        <f t="shared" si="1"/>
        <v>-1.3549168817771022</v>
      </c>
      <c r="G52" s="22">
        <f t="shared" si="1"/>
        <v>-3.9534244109270889</v>
      </c>
      <c r="H52" s="22">
        <f t="shared" si="1"/>
        <v>-2.3034504113084053</v>
      </c>
      <c r="I52" s="22">
        <v>-4.3</v>
      </c>
      <c r="J52" s="22">
        <f t="shared" si="1"/>
        <v>-1.0081758676269628</v>
      </c>
      <c r="K52" s="22">
        <f t="shared" si="1"/>
        <v>-3.9627615374485998</v>
      </c>
      <c r="L52" s="22" t="str">
        <f t="shared" si="1"/>
        <v/>
      </c>
      <c r="M52" s="22" t="str">
        <f t="shared" si="1"/>
        <v/>
      </c>
      <c r="N52" s="22" t="str">
        <f t="shared" si="1"/>
        <v/>
      </c>
      <c r="O52" s="22" t="str">
        <f t="shared" si="1"/>
        <v/>
      </c>
      <c r="P52" s="22" t="str">
        <f t="shared" si="1"/>
        <v/>
      </c>
      <c r="Q52" s="22" t="str">
        <f t="shared" si="1"/>
        <v/>
      </c>
      <c r="R52" s="22" t="str">
        <f t="shared" si="1"/>
        <v/>
      </c>
      <c r="S52" s="22" t="str">
        <f t="shared" si="1"/>
        <v/>
      </c>
      <c r="T52" s="22" t="str">
        <f t="shared" si="1"/>
        <v/>
      </c>
      <c r="U52" s="22" t="str">
        <f t="shared" si="1"/>
        <v/>
      </c>
      <c r="W52" s="35"/>
      <c r="X52" s="22"/>
      <c r="Y52" s="22"/>
      <c r="Z52" s="22"/>
      <c r="AA52" s="22"/>
      <c r="AB52" s="22"/>
      <c r="AC52" s="22"/>
      <c r="AD52" s="22"/>
      <c r="AE52" s="22"/>
      <c r="AF52" s="22"/>
      <c r="AG52" s="22"/>
      <c r="AH52" s="22"/>
      <c r="AI52" s="22"/>
      <c r="AJ52" s="22"/>
      <c r="AK52" s="22"/>
      <c r="AL52" s="22"/>
      <c r="AM52" s="22"/>
      <c r="AN52" s="22"/>
      <c r="AO52" s="22"/>
      <c r="AP52" s="22"/>
      <c r="AQ52" s="22"/>
    </row>
    <row r="53" spans="1:43">
      <c r="A53" s="35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</row>
    <row r="54" spans="1:43">
      <c r="A54" s="24" t="s">
        <v>50</v>
      </c>
      <c r="B54" s="16">
        <v>0.3</v>
      </c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</row>
    <row r="55" spans="1:43">
      <c r="A55" s="15" t="s">
        <v>0</v>
      </c>
      <c r="B55" s="46">
        <v>12410800</v>
      </c>
      <c r="C55" s="45" t="s">
        <v>1</v>
      </c>
      <c r="D55" s="34"/>
      <c r="E55" s="34"/>
      <c r="F55" s="34"/>
      <c r="G55" s="34"/>
      <c r="H55" s="34"/>
      <c r="I55" s="34"/>
      <c r="R55" s="31"/>
      <c r="S55" s="31"/>
    </row>
    <row r="56" spans="1:43">
      <c r="D56" s="34"/>
      <c r="E56" s="34"/>
      <c r="F56" s="34"/>
      <c r="G56" s="34"/>
      <c r="H56" s="34"/>
      <c r="I56" s="34"/>
    </row>
    <row r="57" spans="1:43" ht="54" customHeight="1">
      <c r="D57" s="34"/>
      <c r="E57" s="34"/>
      <c r="F57" s="34"/>
      <c r="G57" s="34"/>
      <c r="H57" s="34"/>
      <c r="I57" s="34"/>
    </row>
    <row r="58" spans="1:43">
      <c r="D58" s="34"/>
      <c r="E58" s="34"/>
      <c r="F58" s="34"/>
      <c r="G58" s="34"/>
      <c r="H58" s="34"/>
      <c r="I58" s="34"/>
    </row>
    <row r="59" spans="1:43">
      <c r="D59" s="34"/>
      <c r="E59" s="34"/>
      <c r="F59" s="34"/>
      <c r="G59" s="34"/>
      <c r="H59" s="34"/>
      <c r="I59" s="34"/>
    </row>
    <row r="60" spans="1:43">
      <c r="D60" s="34"/>
      <c r="E60" s="34"/>
      <c r="F60" s="34"/>
      <c r="G60" s="34"/>
      <c r="H60" s="34"/>
      <c r="I60" s="34"/>
    </row>
    <row r="61" spans="1:43">
      <c r="D61" s="34"/>
      <c r="E61" s="34"/>
      <c r="F61" s="34"/>
      <c r="G61" s="34"/>
      <c r="H61" s="34"/>
      <c r="I61" s="34"/>
    </row>
    <row r="62" spans="1:43">
      <c r="D62" s="34"/>
      <c r="E62" s="34"/>
      <c r="F62" s="34"/>
      <c r="G62" s="34"/>
      <c r="H62" s="34"/>
      <c r="I62" s="34"/>
    </row>
    <row r="63" spans="1:43">
      <c r="D63" s="34"/>
      <c r="E63" s="34"/>
      <c r="F63" s="34"/>
      <c r="G63" s="34"/>
      <c r="H63" s="34"/>
      <c r="I63" s="34"/>
    </row>
    <row r="64" spans="1:43">
      <c r="D64" s="34"/>
      <c r="E64" s="34"/>
      <c r="F64" s="34"/>
      <c r="G64" s="34"/>
      <c r="H64" s="34"/>
      <c r="I64" s="34"/>
    </row>
    <row r="65" spans="4:9">
      <c r="D65" s="34"/>
      <c r="E65" s="34"/>
      <c r="F65" s="34"/>
      <c r="G65" s="34"/>
      <c r="H65" s="34"/>
      <c r="I65" s="34"/>
    </row>
    <row r="66" spans="4:9">
      <c r="D66" s="34"/>
      <c r="E66" s="34"/>
      <c r="F66" s="34"/>
      <c r="G66" s="34"/>
      <c r="H66" s="34"/>
      <c r="I66" s="34"/>
    </row>
    <row r="67" spans="4:9">
      <c r="D67" s="34"/>
      <c r="E67" s="34"/>
      <c r="F67" s="34"/>
      <c r="G67" s="34"/>
      <c r="H67" s="34"/>
      <c r="I67" s="34"/>
    </row>
    <row r="68" spans="4:9">
      <c r="D68" s="34"/>
      <c r="E68" s="34"/>
      <c r="F68" s="34"/>
      <c r="G68" s="34"/>
      <c r="H68" s="34"/>
      <c r="I68" s="34"/>
    </row>
    <row r="69" spans="4:9">
      <c r="D69" s="34"/>
      <c r="E69" s="34"/>
      <c r="F69" s="34"/>
      <c r="G69" s="34"/>
      <c r="H69" s="34"/>
      <c r="I69" s="34"/>
    </row>
    <row r="70" spans="4:9">
      <c r="D70" s="34"/>
      <c r="E70" s="34"/>
      <c r="F70" s="34"/>
      <c r="G70" s="34"/>
      <c r="H70" s="34"/>
      <c r="I70" s="34"/>
    </row>
    <row r="71" spans="4:9">
      <c r="D71" s="34"/>
      <c r="E71" s="34"/>
      <c r="F71" s="34"/>
      <c r="G71" s="34"/>
      <c r="H71" s="34"/>
      <c r="I71" s="34"/>
    </row>
    <row r="72" spans="4:9">
      <c r="D72" s="34"/>
      <c r="E72" s="34"/>
      <c r="F72" s="34"/>
      <c r="G72" s="34"/>
      <c r="H72" s="34"/>
      <c r="I72" s="34"/>
    </row>
    <row r="73" spans="4:9">
      <c r="D73" s="34"/>
      <c r="E73" s="34"/>
      <c r="F73" s="34"/>
      <c r="G73" s="34"/>
      <c r="H73" s="34"/>
      <c r="I73" s="34"/>
    </row>
    <row r="74" spans="4:9">
      <c r="D74" s="34"/>
      <c r="E74" s="34"/>
      <c r="F74" s="34"/>
      <c r="G74" s="34"/>
      <c r="H74" s="34"/>
      <c r="I74" s="34"/>
    </row>
    <row r="75" spans="4:9">
      <c r="D75" s="34"/>
      <c r="E75" s="34"/>
      <c r="F75" s="34"/>
      <c r="G75" s="34"/>
      <c r="H75" s="34"/>
      <c r="I75" s="34"/>
    </row>
    <row r="76" spans="4:9">
      <c r="D76" s="34"/>
      <c r="E76" s="34"/>
      <c r="F76" s="34"/>
      <c r="G76" s="34"/>
      <c r="H76" s="34"/>
      <c r="I76" s="34"/>
    </row>
    <row r="77" spans="4:9">
      <c r="D77" s="34"/>
      <c r="E77" s="34"/>
      <c r="F77" s="34"/>
      <c r="G77" s="34"/>
      <c r="H77" s="34"/>
      <c r="I77" s="34"/>
    </row>
    <row r="78" spans="4:9">
      <c r="D78" s="34"/>
      <c r="E78" s="34"/>
      <c r="F78" s="34"/>
      <c r="G78" s="34"/>
      <c r="H78" s="34"/>
      <c r="I78" s="34"/>
    </row>
    <row r="79" spans="4:9">
      <c r="D79" s="34"/>
      <c r="E79" s="34"/>
      <c r="F79" s="34"/>
      <c r="G79" s="34"/>
      <c r="H79" s="34"/>
      <c r="I79" s="34"/>
    </row>
    <row r="80" spans="4:9">
      <c r="D80" s="34"/>
      <c r="E80" s="34"/>
      <c r="F80" s="34"/>
      <c r="G80" s="34"/>
      <c r="H80" s="34"/>
      <c r="I80" s="34"/>
    </row>
    <row r="81" spans="4:9">
      <c r="D81" s="34"/>
      <c r="E81" s="34"/>
      <c r="F81" s="34"/>
      <c r="G81" s="34"/>
      <c r="H81" s="34"/>
      <c r="I81" s="34"/>
    </row>
    <row r="82" spans="4:9">
      <c r="D82" s="34"/>
      <c r="E82" s="34"/>
      <c r="F82" s="34"/>
      <c r="G82" s="34"/>
      <c r="H82" s="34"/>
      <c r="I82" s="34"/>
    </row>
    <row r="83" spans="4:9">
      <c r="D83" s="34"/>
      <c r="E83" s="34"/>
      <c r="F83" s="34"/>
      <c r="G83" s="34"/>
      <c r="H83" s="34"/>
      <c r="I83" s="34"/>
    </row>
    <row r="84" spans="4:9">
      <c r="D84" s="34"/>
      <c r="E84" s="34"/>
      <c r="F84" s="34"/>
      <c r="G84" s="34"/>
      <c r="H84" s="34"/>
      <c r="I84" s="34"/>
    </row>
    <row r="85" spans="4:9">
      <c r="D85" s="34"/>
      <c r="E85" s="34"/>
      <c r="F85" s="34"/>
      <c r="G85" s="34"/>
      <c r="H85" s="34"/>
      <c r="I85" s="34"/>
    </row>
    <row r="86" spans="4:9">
      <c r="D86" s="34"/>
      <c r="E86" s="34"/>
      <c r="F86" s="34"/>
      <c r="G86" s="34"/>
      <c r="H86" s="34"/>
      <c r="I86" s="34"/>
    </row>
    <row r="87" spans="4:9">
      <c r="D87" s="34"/>
      <c r="E87" s="34"/>
      <c r="F87" s="34"/>
      <c r="G87" s="34"/>
      <c r="H87" s="34"/>
      <c r="I87" s="34"/>
    </row>
    <row r="88" spans="4:9">
      <c r="D88" s="34"/>
      <c r="E88" s="34"/>
      <c r="F88" s="34"/>
      <c r="G88" s="34"/>
      <c r="H88" s="34"/>
      <c r="I88" s="34"/>
    </row>
    <row r="89" spans="4:9">
      <c r="D89" s="34"/>
      <c r="E89" s="34"/>
      <c r="F89" s="34"/>
      <c r="G89" s="34"/>
      <c r="H89" s="34"/>
      <c r="I89" s="34"/>
    </row>
    <row r="90" spans="4:9">
      <c r="D90" s="34"/>
      <c r="E90" s="34"/>
      <c r="F90" s="34"/>
      <c r="G90" s="34"/>
      <c r="H90" s="34"/>
      <c r="I90" s="34"/>
    </row>
    <row r="91" spans="4:9">
      <c r="D91" s="34"/>
      <c r="E91" s="34"/>
      <c r="F91" s="34"/>
      <c r="G91" s="34"/>
      <c r="H91" s="34"/>
      <c r="I91" s="34"/>
    </row>
    <row r="92" spans="4:9">
      <c r="D92" s="34"/>
      <c r="E92" s="34"/>
      <c r="F92" s="34"/>
      <c r="G92" s="34"/>
      <c r="H92" s="34"/>
      <c r="I92" s="34"/>
    </row>
    <row r="93" spans="4:9">
      <c r="D93" s="34"/>
      <c r="E93" s="34"/>
      <c r="F93" s="34"/>
      <c r="G93" s="34"/>
      <c r="H93" s="34"/>
      <c r="I93" s="34"/>
    </row>
    <row r="94" spans="4:9">
      <c r="D94" s="34"/>
      <c r="E94" s="34"/>
      <c r="F94" s="34"/>
      <c r="G94" s="34"/>
      <c r="H94" s="34"/>
      <c r="I94" s="34"/>
    </row>
    <row r="95" spans="4:9">
      <c r="D95" s="34"/>
      <c r="E95" s="34"/>
      <c r="F95" s="34"/>
      <c r="G95" s="34"/>
      <c r="H95" s="34"/>
      <c r="I95" s="34"/>
    </row>
    <row r="96" spans="4:9">
      <c r="D96" s="34"/>
      <c r="E96" s="34"/>
      <c r="F96" s="34"/>
      <c r="G96" s="34"/>
      <c r="H96" s="34"/>
      <c r="I96" s="34"/>
    </row>
    <row r="97" spans="2:21">
      <c r="D97" s="34"/>
      <c r="E97" s="34"/>
      <c r="F97" s="34"/>
      <c r="G97" s="34"/>
      <c r="H97" s="34"/>
      <c r="I97" s="34"/>
    </row>
    <row r="98" spans="2:21">
      <c r="D98" s="34"/>
      <c r="E98" s="34"/>
      <c r="F98" s="34"/>
      <c r="G98" s="34"/>
      <c r="H98" s="34"/>
      <c r="I98" s="34"/>
    </row>
    <row r="99" spans="2:21">
      <c r="D99" s="34"/>
      <c r="E99" s="34"/>
      <c r="F99" s="34"/>
      <c r="G99" s="34"/>
      <c r="H99" s="34"/>
      <c r="I99" s="34"/>
    </row>
    <row r="100" spans="2:21">
      <c r="D100" s="12"/>
      <c r="E100" s="12"/>
      <c r="F100" s="12"/>
      <c r="G100" s="12"/>
      <c r="H100" s="12"/>
      <c r="I100" s="12"/>
      <c r="J100" s="10"/>
      <c r="K100" s="10"/>
      <c r="N100" s="11"/>
      <c r="O100" s="11"/>
    </row>
    <row r="101" spans="2:21">
      <c r="D101" s="12"/>
      <c r="E101" s="12"/>
      <c r="F101" s="12"/>
      <c r="G101" s="12"/>
      <c r="H101" s="12"/>
      <c r="I101" s="12"/>
      <c r="J101" s="10"/>
      <c r="K101" s="10"/>
      <c r="N101" s="11"/>
      <c r="O101" s="11"/>
    </row>
    <row r="102" spans="2:21">
      <c r="D102" s="12"/>
      <c r="E102" s="12"/>
      <c r="F102" s="12"/>
      <c r="G102" s="12"/>
      <c r="H102" s="12"/>
      <c r="I102" s="12"/>
      <c r="J102" s="10"/>
      <c r="K102" s="10"/>
      <c r="N102" s="11"/>
      <c r="O102" s="11"/>
    </row>
    <row r="103" spans="2:21">
      <c r="D103" s="12"/>
      <c r="E103" s="12"/>
      <c r="F103" s="12"/>
      <c r="G103" s="12"/>
      <c r="H103" s="12"/>
      <c r="I103" s="12"/>
      <c r="J103" s="10"/>
      <c r="K103" s="10"/>
      <c r="N103" s="11"/>
      <c r="O103" s="11"/>
    </row>
    <row r="104" spans="2:21">
      <c r="D104" s="12"/>
      <c r="E104" s="12"/>
      <c r="F104" s="12"/>
      <c r="G104" s="12"/>
      <c r="H104" s="12"/>
      <c r="I104" s="12"/>
      <c r="J104" s="10"/>
      <c r="K104" s="10"/>
      <c r="N104" s="11"/>
      <c r="O104" s="11"/>
    </row>
    <row r="105" spans="2:21">
      <c r="D105" s="12"/>
      <c r="E105" s="12"/>
      <c r="F105" s="12"/>
      <c r="G105" s="12"/>
      <c r="H105" s="12"/>
      <c r="I105" s="12"/>
      <c r="J105" s="10"/>
      <c r="K105" s="10"/>
      <c r="N105" s="11"/>
      <c r="O105" s="11"/>
    </row>
    <row r="106" spans="2:21">
      <c r="D106" s="12"/>
      <c r="E106" s="12"/>
      <c r="F106" s="12"/>
      <c r="G106" s="12"/>
      <c r="H106" s="12"/>
      <c r="I106" s="12"/>
      <c r="N106" s="13"/>
      <c r="O106" s="13"/>
    </row>
    <row r="107" spans="2:21">
      <c r="B107" s="14"/>
      <c r="C107" s="14"/>
      <c r="D107" s="12"/>
      <c r="E107" s="12"/>
      <c r="F107" s="12"/>
      <c r="G107" s="12"/>
      <c r="H107" s="12"/>
      <c r="I107" s="12"/>
      <c r="L107" s="14"/>
      <c r="M107" s="14"/>
      <c r="R107" s="14"/>
      <c r="S107" s="14"/>
      <c r="T107" s="14"/>
      <c r="U107" s="14"/>
    </row>
  </sheetData>
  <mergeCells count="11">
    <mergeCell ref="T28:U28"/>
    <mergeCell ref="A27:U27"/>
    <mergeCell ref="B28:C28"/>
    <mergeCell ref="D28:E28"/>
    <mergeCell ref="F28:G28"/>
    <mergeCell ref="H28:I28"/>
    <mergeCell ref="J28:K28"/>
    <mergeCell ref="L28:M28"/>
    <mergeCell ref="N28:O28"/>
    <mergeCell ref="P28:Q28"/>
    <mergeCell ref="R28:S28"/>
  </mergeCells>
  <phoneticPr fontId="5" type="noConversion"/>
  <pageMargins left="0.7" right="0.7" top="0.75" bottom="0.75" header="0.3" footer="0.3"/>
  <pageSetup paperSize="9"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107"/>
  <sheetViews>
    <sheetView zoomScale="70" zoomScaleNormal="70" workbookViewId="0">
      <selection activeCell="H30" sqref="H30:H50"/>
    </sheetView>
  </sheetViews>
  <sheetFormatPr defaultColWidth="9.140625" defaultRowHeight="12.75"/>
  <cols>
    <col min="1" max="1" width="21.42578125" style="34" customWidth="1"/>
    <col min="2" max="3" width="9.7109375" style="34" customWidth="1"/>
    <col min="4" max="7" width="9.7109375" style="5" customWidth="1"/>
    <col min="8" max="8" width="10.5703125" style="5" bestFit="1" customWidth="1"/>
    <col min="9" max="9" width="11" style="5" bestFit="1" customWidth="1"/>
    <col min="10" max="21" width="9.7109375" style="34" customWidth="1"/>
    <col min="22" max="22" width="8.7109375" style="34" customWidth="1"/>
    <col min="23" max="23" width="23.7109375" style="34" customWidth="1"/>
    <col min="24" max="42" width="8.7109375" style="34" customWidth="1"/>
    <col min="43" max="16384" width="9.140625" style="34"/>
  </cols>
  <sheetData>
    <row r="1" spans="1:48">
      <c r="A1" s="7"/>
      <c r="B1" s="23"/>
      <c r="C1" s="23"/>
      <c r="D1" s="8"/>
      <c r="E1" s="8"/>
      <c r="F1" s="8"/>
      <c r="G1" s="8"/>
      <c r="H1" s="8"/>
      <c r="I1" s="8"/>
      <c r="J1" s="9"/>
      <c r="K1" s="9"/>
      <c r="S1" s="33"/>
      <c r="T1" s="4"/>
      <c r="AC1" s="17"/>
    </row>
    <row r="2" spans="1:48">
      <c r="A2" s="7"/>
      <c r="D2" s="8"/>
      <c r="E2" s="8"/>
      <c r="F2" s="8"/>
      <c r="G2" s="8"/>
      <c r="H2" s="8"/>
      <c r="I2" s="8"/>
      <c r="J2" s="9"/>
      <c r="K2" s="9"/>
      <c r="S2" s="33"/>
      <c r="T2" s="4"/>
    </row>
    <row r="3" spans="1:48">
      <c r="A3" s="7"/>
      <c r="D3" s="8"/>
      <c r="E3" s="8"/>
      <c r="F3" s="8"/>
      <c r="G3" s="8"/>
      <c r="H3" s="8"/>
      <c r="I3" s="8"/>
      <c r="J3" s="9"/>
      <c r="K3" s="9"/>
      <c r="S3" s="33"/>
      <c r="T3" s="4"/>
      <c r="AU3" s="33"/>
      <c r="AV3" s="33"/>
    </row>
    <row r="4" spans="1:48">
      <c r="A4" s="7"/>
      <c r="D4" s="8"/>
      <c r="E4" s="8"/>
      <c r="F4" s="8"/>
      <c r="G4" s="8"/>
      <c r="H4" s="8"/>
      <c r="I4" s="8"/>
      <c r="J4" s="9"/>
      <c r="K4" s="9"/>
      <c r="S4" s="33"/>
      <c r="T4" s="4"/>
      <c r="AU4" s="33"/>
      <c r="AV4" s="33"/>
    </row>
    <row r="5" spans="1:48">
      <c r="A5" s="7"/>
      <c r="D5" s="8"/>
      <c r="E5" s="8"/>
      <c r="F5" s="8"/>
      <c r="G5" s="8"/>
      <c r="H5" s="8"/>
      <c r="I5" s="8"/>
      <c r="J5" s="9"/>
      <c r="K5" s="9"/>
      <c r="S5" s="33"/>
      <c r="T5" s="4"/>
      <c r="AU5" s="33"/>
      <c r="AV5" s="33"/>
    </row>
    <row r="6" spans="1:48">
      <c r="A6" s="7"/>
      <c r="D6" s="8"/>
      <c r="E6" s="8"/>
      <c r="F6" s="8"/>
      <c r="G6" s="8"/>
      <c r="H6" s="8"/>
      <c r="I6" s="8"/>
      <c r="J6" s="9"/>
      <c r="K6" s="9"/>
      <c r="S6" s="33"/>
      <c r="T6" s="4"/>
      <c r="AU6" s="33"/>
      <c r="AV6" s="33"/>
    </row>
    <row r="7" spans="1:48">
      <c r="A7" s="7"/>
      <c r="D7" s="8"/>
      <c r="E7" s="8"/>
      <c r="F7" s="8"/>
      <c r="G7" s="8"/>
      <c r="H7" s="8"/>
      <c r="I7" s="8"/>
      <c r="J7" s="9"/>
      <c r="K7" s="9"/>
      <c r="AP7" s="33"/>
      <c r="AU7" s="33"/>
      <c r="AV7" s="33"/>
    </row>
    <row r="8" spans="1:48">
      <c r="A8" s="7"/>
      <c r="D8" s="8"/>
      <c r="E8" s="8"/>
      <c r="F8" s="8"/>
      <c r="G8" s="8"/>
      <c r="H8" s="8"/>
      <c r="I8" s="8"/>
      <c r="J8" s="9"/>
      <c r="K8" s="9"/>
      <c r="AP8" s="33"/>
      <c r="AU8" s="33"/>
      <c r="AV8" s="33"/>
    </row>
    <row r="9" spans="1:48">
      <c r="A9" s="7"/>
      <c r="D9" s="8"/>
      <c r="E9" s="8"/>
      <c r="F9" s="8"/>
      <c r="G9" s="8"/>
      <c r="H9" s="8"/>
      <c r="I9" s="8"/>
      <c r="J9" s="9"/>
      <c r="K9" s="9"/>
      <c r="AP9" s="33"/>
      <c r="AU9" s="33"/>
      <c r="AV9" s="33"/>
    </row>
    <row r="10" spans="1:48">
      <c r="A10" s="7"/>
      <c r="D10" s="8"/>
      <c r="E10" s="8"/>
      <c r="F10" s="8"/>
      <c r="G10" s="8"/>
      <c r="H10" s="8"/>
      <c r="I10" s="8"/>
      <c r="J10" s="9"/>
      <c r="K10" s="9"/>
      <c r="AP10" s="33"/>
      <c r="AU10" s="33"/>
      <c r="AV10" s="33"/>
    </row>
    <row r="11" spans="1:48">
      <c r="A11" s="7"/>
      <c r="D11" s="8"/>
      <c r="E11" s="8"/>
      <c r="F11" s="8"/>
      <c r="G11" s="8"/>
      <c r="H11" s="8"/>
      <c r="I11" s="8"/>
      <c r="J11" s="9"/>
      <c r="K11" s="9"/>
      <c r="AP11" s="33"/>
      <c r="AU11" s="33"/>
      <c r="AV11" s="33"/>
    </row>
    <row r="12" spans="1:48">
      <c r="A12" s="7"/>
      <c r="D12" s="8"/>
      <c r="E12" s="8"/>
      <c r="F12" s="8"/>
      <c r="G12" s="8"/>
      <c r="H12" s="8"/>
      <c r="I12" s="8"/>
      <c r="J12" s="9"/>
      <c r="K12" s="9"/>
      <c r="AP12" s="33"/>
      <c r="AU12" s="33"/>
      <c r="AV12" s="33"/>
    </row>
    <row r="13" spans="1:48">
      <c r="A13" s="7"/>
      <c r="D13" s="8"/>
      <c r="E13" s="8"/>
      <c r="F13" s="8"/>
      <c r="G13" s="8"/>
      <c r="H13" s="8"/>
      <c r="I13" s="8"/>
      <c r="J13" s="9"/>
      <c r="K13" s="9"/>
      <c r="AP13" s="33"/>
      <c r="AU13" s="33"/>
      <c r="AV13" s="33"/>
    </row>
    <row r="14" spans="1:48">
      <c r="A14" s="7"/>
      <c r="D14" s="8"/>
      <c r="E14" s="8"/>
      <c r="F14" s="8"/>
      <c r="G14" s="8"/>
      <c r="H14" s="8"/>
      <c r="I14" s="8"/>
      <c r="J14" s="9"/>
      <c r="K14" s="9"/>
      <c r="AP14" s="33"/>
      <c r="AU14" s="33"/>
      <c r="AV14" s="33"/>
    </row>
    <row r="15" spans="1:48">
      <c r="A15" s="7"/>
      <c r="D15" s="8"/>
      <c r="E15" s="8"/>
      <c r="F15" s="8"/>
      <c r="G15" s="8"/>
      <c r="H15" s="8"/>
      <c r="I15" s="8"/>
      <c r="J15" s="9"/>
      <c r="K15" s="9"/>
      <c r="AP15" s="33"/>
      <c r="AU15" s="33"/>
      <c r="AV15" s="33"/>
    </row>
    <row r="16" spans="1:48">
      <c r="A16" s="7"/>
      <c r="D16" s="8"/>
      <c r="E16" s="8"/>
      <c r="F16" s="8"/>
      <c r="G16" s="8"/>
      <c r="H16" s="8"/>
      <c r="I16" s="8"/>
      <c r="J16" s="9"/>
      <c r="K16" s="9"/>
      <c r="AP16" s="33"/>
      <c r="AU16" s="33"/>
      <c r="AV16" s="33"/>
    </row>
    <row r="17" spans="1:48">
      <c r="A17" s="7"/>
      <c r="D17" s="8"/>
      <c r="E17" s="8"/>
      <c r="F17" s="8"/>
      <c r="G17" s="8"/>
      <c r="H17" s="8"/>
      <c r="I17" s="8"/>
      <c r="J17" s="9"/>
      <c r="K17" s="9"/>
      <c r="AP17" s="33"/>
      <c r="AU17" s="33"/>
      <c r="AV17" s="33"/>
    </row>
    <row r="18" spans="1:48">
      <c r="A18" s="7"/>
      <c r="D18" s="8"/>
      <c r="E18" s="8"/>
      <c r="F18" s="8"/>
      <c r="G18" s="8"/>
      <c r="H18" s="8"/>
      <c r="I18" s="8"/>
      <c r="J18" s="9"/>
      <c r="K18" s="9"/>
      <c r="AU18" s="33"/>
      <c r="AV18" s="33"/>
    </row>
    <row r="19" spans="1:48">
      <c r="A19" s="7"/>
      <c r="D19" s="8"/>
      <c r="E19" s="8"/>
      <c r="F19" s="8"/>
      <c r="G19" s="8"/>
      <c r="H19" s="8"/>
      <c r="I19" s="8"/>
      <c r="J19" s="9"/>
      <c r="K19" s="9"/>
      <c r="AU19" s="33"/>
      <c r="AV19" s="33"/>
    </row>
    <row r="20" spans="1:48">
      <c r="A20" s="7"/>
      <c r="D20" s="8"/>
      <c r="E20" s="8"/>
      <c r="F20" s="8"/>
      <c r="G20" s="8"/>
      <c r="H20" s="8"/>
      <c r="I20" s="8"/>
      <c r="J20" s="9"/>
      <c r="K20" s="9"/>
      <c r="AU20" s="33"/>
      <c r="AV20" s="33"/>
    </row>
    <row r="21" spans="1:48">
      <c r="A21" s="7"/>
      <c r="D21" s="8"/>
      <c r="E21" s="8"/>
      <c r="F21" s="8"/>
      <c r="G21" s="8"/>
      <c r="H21" s="8"/>
      <c r="I21" s="8"/>
      <c r="J21" s="9"/>
      <c r="K21" s="9"/>
      <c r="AU21" s="33"/>
      <c r="AV21" s="33"/>
    </row>
    <row r="22" spans="1:48">
      <c r="A22" s="7"/>
      <c r="D22" s="8"/>
      <c r="E22" s="8"/>
      <c r="F22" s="8"/>
      <c r="G22" s="8"/>
      <c r="H22" s="8"/>
      <c r="I22" s="8"/>
      <c r="J22" s="9"/>
      <c r="K22" s="9"/>
      <c r="AU22" s="33"/>
      <c r="AV22" s="33"/>
    </row>
    <row r="23" spans="1:48">
      <c r="A23" s="7"/>
      <c r="D23" s="8"/>
      <c r="E23" s="8"/>
      <c r="F23" s="8"/>
      <c r="G23" s="8"/>
      <c r="H23" s="8"/>
      <c r="I23" s="8"/>
      <c r="J23" s="9"/>
      <c r="K23" s="9"/>
      <c r="AU23" s="33"/>
      <c r="AV23" s="33"/>
    </row>
    <row r="24" spans="1:48">
      <c r="A24" s="7"/>
      <c r="D24" s="8"/>
      <c r="E24" s="8"/>
      <c r="F24" s="8"/>
      <c r="G24" s="8"/>
      <c r="H24" s="8"/>
      <c r="I24" s="8"/>
      <c r="J24" s="9"/>
      <c r="K24" s="9"/>
    </row>
    <row r="25" spans="1:48">
      <c r="A25" s="7"/>
      <c r="D25" s="8"/>
      <c r="E25" s="8"/>
      <c r="F25" s="8"/>
      <c r="G25" s="8"/>
      <c r="H25" s="8"/>
      <c r="I25" s="8"/>
      <c r="J25" s="9"/>
      <c r="K25" s="9"/>
    </row>
    <row r="26" spans="1:48">
      <c r="A26" s="7"/>
      <c r="D26" s="8"/>
      <c r="E26" s="8"/>
      <c r="F26" s="8"/>
      <c r="G26" s="8"/>
      <c r="H26" s="8"/>
      <c r="I26" s="8"/>
      <c r="J26" s="9"/>
      <c r="K26" s="9"/>
    </row>
    <row r="27" spans="1:48" ht="26.25">
      <c r="A27" s="121" t="s">
        <v>8</v>
      </c>
      <c r="B27" s="122"/>
      <c r="C27" s="122"/>
      <c r="D27" s="122"/>
      <c r="E27" s="122"/>
      <c r="F27" s="122"/>
      <c r="G27" s="122"/>
      <c r="H27" s="122"/>
      <c r="I27" s="122"/>
      <c r="J27" s="122"/>
      <c r="K27" s="122"/>
      <c r="L27" s="122"/>
      <c r="M27" s="122"/>
      <c r="N27" s="122"/>
      <c r="O27" s="122"/>
      <c r="P27" s="122"/>
      <c r="Q27" s="122"/>
      <c r="R27" s="122"/>
      <c r="S27" s="122"/>
      <c r="T27" s="122"/>
      <c r="U27" s="122"/>
    </row>
    <row r="28" spans="1:48" s="2" customFormat="1" ht="57.75" customHeight="1">
      <c r="A28" s="1" t="s">
        <v>7</v>
      </c>
      <c r="B28" s="119" t="s">
        <v>6</v>
      </c>
      <c r="C28" s="120"/>
      <c r="D28" s="119" t="s">
        <v>2</v>
      </c>
      <c r="E28" s="120"/>
      <c r="F28" s="119" t="s">
        <v>5</v>
      </c>
      <c r="G28" s="120"/>
      <c r="H28" s="119" t="s">
        <v>4</v>
      </c>
      <c r="I28" s="120"/>
      <c r="J28" s="119" t="s">
        <v>3</v>
      </c>
      <c r="K28" s="120"/>
      <c r="L28" s="119" t="s">
        <v>52</v>
      </c>
      <c r="M28" s="120"/>
      <c r="N28" s="119" t="s">
        <v>53</v>
      </c>
      <c r="O28" s="120"/>
      <c r="P28" s="119" t="s">
        <v>54</v>
      </c>
      <c r="Q28" s="120"/>
      <c r="R28" s="119" t="s">
        <v>55</v>
      </c>
      <c r="S28" s="120"/>
      <c r="T28" s="119" t="s">
        <v>56</v>
      </c>
      <c r="U28" s="120"/>
      <c r="W28" s="34"/>
      <c r="X28" s="34"/>
      <c r="Y28" s="34"/>
      <c r="Z28" s="34"/>
      <c r="AA28" s="34"/>
      <c r="AB28" s="34"/>
      <c r="AC28" s="34"/>
      <c r="AD28" s="34"/>
      <c r="AE28" s="34"/>
      <c r="AF28" s="34"/>
      <c r="AG28" s="34"/>
      <c r="AH28" s="34"/>
      <c r="AI28" s="34"/>
      <c r="AJ28" s="34"/>
      <c r="AK28" s="34"/>
      <c r="AL28" s="34"/>
      <c r="AM28" s="34"/>
      <c r="AN28" s="34"/>
      <c r="AO28" s="34"/>
      <c r="AP28" s="34"/>
      <c r="AQ28" s="34"/>
    </row>
    <row r="29" spans="1:48" s="2" customFormat="1" ht="38.25" customHeight="1">
      <c r="A29" s="1"/>
      <c r="B29" s="20" t="s">
        <v>22</v>
      </c>
      <c r="C29" s="20" t="s">
        <v>23</v>
      </c>
      <c r="D29" s="20" t="s">
        <v>22</v>
      </c>
      <c r="E29" s="20" t="s">
        <v>23</v>
      </c>
      <c r="F29" s="20" t="s">
        <v>22</v>
      </c>
      <c r="G29" s="20" t="s">
        <v>23</v>
      </c>
      <c r="H29" s="20" t="s">
        <v>22</v>
      </c>
      <c r="I29" s="20" t="s">
        <v>23</v>
      </c>
      <c r="J29" s="20" t="s">
        <v>22</v>
      </c>
      <c r="K29" s="20" t="s">
        <v>23</v>
      </c>
      <c r="L29" s="20" t="s">
        <v>22</v>
      </c>
      <c r="M29" s="20" t="s">
        <v>23</v>
      </c>
      <c r="N29" s="20" t="s">
        <v>22</v>
      </c>
      <c r="O29" s="20" t="s">
        <v>23</v>
      </c>
      <c r="P29" s="20" t="s">
        <v>22</v>
      </c>
      <c r="Q29" s="20" t="s">
        <v>23</v>
      </c>
      <c r="R29" s="20" t="s">
        <v>22</v>
      </c>
      <c r="S29" s="20" t="s">
        <v>23</v>
      </c>
      <c r="T29" s="20" t="s">
        <v>22</v>
      </c>
      <c r="U29" s="20" t="s">
        <v>23</v>
      </c>
      <c r="W29" s="34"/>
      <c r="X29" s="34"/>
      <c r="Y29" s="34"/>
      <c r="Z29" s="34"/>
      <c r="AA29" s="34"/>
      <c r="AB29" s="34"/>
      <c r="AC29" s="34"/>
      <c r="AD29" s="34"/>
      <c r="AE29" s="34"/>
      <c r="AF29" s="34"/>
      <c r="AG29" s="34"/>
      <c r="AH29" s="34"/>
      <c r="AI29" s="34"/>
      <c r="AJ29" s="34"/>
      <c r="AK29" s="34"/>
      <c r="AL29" s="34"/>
      <c r="AM29" s="34"/>
      <c r="AN29" s="34"/>
      <c r="AO29" s="34"/>
      <c r="AP29" s="34"/>
      <c r="AQ29" s="34"/>
    </row>
    <row r="30" spans="1:48">
      <c r="A30" s="33">
        <v>-14</v>
      </c>
      <c r="B30" s="36"/>
      <c r="C30" s="36"/>
      <c r="D30" s="36"/>
      <c r="E30" s="36"/>
      <c r="F30" s="36">
        <v>607.99999999999966</v>
      </c>
      <c r="G30" s="36">
        <v>1367.9999999999991</v>
      </c>
      <c r="H30" s="36">
        <v>0</v>
      </c>
      <c r="I30" s="36">
        <v>10944</v>
      </c>
      <c r="J30" s="36"/>
      <c r="K30" s="36">
        <v>2850</v>
      </c>
      <c r="L30" s="27"/>
      <c r="M30" s="27"/>
      <c r="N30" s="36"/>
      <c r="O30" s="36"/>
      <c r="P30" s="18"/>
      <c r="Q30" s="18"/>
      <c r="R30" s="28"/>
      <c r="S30" s="28"/>
      <c r="T30" s="18"/>
      <c r="U30" s="18"/>
      <c r="V30" s="5"/>
    </row>
    <row r="31" spans="1:48">
      <c r="A31" s="33">
        <f>A30+1</f>
        <v>-13</v>
      </c>
      <c r="B31" s="36"/>
      <c r="C31" s="36"/>
      <c r="D31" s="36"/>
      <c r="E31" s="36"/>
      <c r="F31" s="36">
        <v>5257.8728540772508</v>
      </c>
      <c r="G31" s="36">
        <v>20134.46931345353</v>
      </c>
      <c r="H31" s="36">
        <v>456</v>
      </c>
      <c r="I31" s="36">
        <v>76608</v>
      </c>
      <c r="J31" s="36"/>
      <c r="K31" s="36">
        <v>25650</v>
      </c>
      <c r="L31" s="27"/>
      <c r="M31" s="27"/>
      <c r="N31" s="36"/>
      <c r="O31" s="36"/>
      <c r="P31" s="18"/>
      <c r="Q31" s="18"/>
      <c r="R31" s="28"/>
      <c r="S31" s="28"/>
      <c r="T31" s="18"/>
      <c r="U31" s="18"/>
      <c r="V31" s="5"/>
    </row>
    <row r="32" spans="1:48">
      <c r="A32" s="33">
        <f t="shared" ref="A32:A50" si="0">A31+1</f>
        <v>-12</v>
      </c>
      <c r="B32" s="36"/>
      <c r="C32" s="36"/>
      <c r="D32" s="36"/>
      <c r="E32" s="36"/>
      <c r="F32" s="36">
        <v>17251.999999999989</v>
      </c>
      <c r="G32" s="36">
        <v>65663.999999999971</v>
      </c>
      <c r="H32" s="36">
        <v>7296</v>
      </c>
      <c r="I32" s="36">
        <v>228228</v>
      </c>
      <c r="J32" s="36">
        <v>11400</v>
      </c>
      <c r="K32" s="36">
        <v>159600</v>
      </c>
      <c r="L32" s="27"/>
      <c r="M32" s="27"/>
      <c r="N32" s="36"/>
      <c r="O32" s="36"/>
      <c r="P32" s="18"/>
      <c r="Q32" s="18"/>
      <c r="R32" s="28"/>
      <c r="S32" s="28"/>
      <c r="T32" s="18"/>
      <c r="U32" s="18"/>
      <c r="V32" s="5"/>
    </row>
    <row r="33" spans="1:22">
      <c r="A33" s="33">
        <f t="shared" si="0"/>
        <v>-11</v>
      </c>
      <c r="B33" s="36"/>
      <c r="C33" s="36"/>
      <c r="D33" s="36"/>
      <c r="E33" s="36"/>
      <c r="F33" s="36">
        <v>60705.574077929326</v>
      </c>
      <c r="G33" s="36">
        <v>214058.70220805216</v>
      </c>
      <c r="H33" s="36">
        <v>43548</v>
      </c>
      <c r="I33" s="36">
        <v>464208</v>
      </c>
      <c r="J33" s="36">
        <v>44175</v>
      </c>
      <c r="K33" s="36">
        <v>377625</v>
      </c>
      <c r="L33" s="27"/>
      <c r="M33" s="27"/>
      <c r="N33" s="36"/>
      <c r="O33" s="36"/>
      <c r="P33" s="18"/>
      <c r="Q33" s="18"/>
      <c r="R33" s="28"/>
      <c r="S33" s="28"/>
      <c r="T33" s="18"/>
      <c r="U33" s="18"/>
      <c r="V33" s="5"/>
    </row>
    <row r="34" spans="1:22">
      <c r="A34" s="33">
        <f t="shared" si="0"/>
        <v>-10</v>
      </c>
      <c r="B34" s="36"/>
      <c r="C34" s="36"/>
      <c r="D34" s="36"/>
      <c r="E34" s="36"/>
      <c r="F34" s="36">
        <v>142271.99999999988</v>
      </c>
      <c r="G34" s="36">
        <v>439735.99999999965</v>
      </c>
      <c r="H34" s="36">
        <v>120612</v>
      </c>
      <c r="I34" s="36">
        <v>690384</v>
      </c>
      <c r="J34" s="36">
        <v>128250</v>
      </c>
      <c r="K34" s="36">
        <v>655500</v>
      </c>
      <c r="L34" s="27"/>
      <c r="M34" s="27"/>
      <c r="N34" s="36"/>
      <c r="O34" s="36"/>
      <c r="P34" s="18"/>
      <c r="Q34" s="18"/>
      <c r="R34" s="28"/>
      <c r="S34" s="28"/>
      <c r="T34" s="18"/>
      <c r="U34" s="18"/>
      <c r="V34" s="5"/>
    </row>
    <row r="35" spans="1:22">
      <c r="A35" s="33">
        <f t="shared" si="0"/>
        <v>-9</v>
      </c>
      <c r="B35" s="36"/>
      <c r="C35" s="36"/>
      <c r="D35" s="36"/>
      <c r="E35" s="36"/>
      <c r="F35" s="36">
        <v>285040.14846405271</v>
      </c>
      <c r="G35" s="36">
        <v>669422.78960702021</v>
      </c>
      <c r="H35" s="36">
        <v>276792</v>
      </c>
      <c r="I35" s="36">
        <v>904932</v>
      </c>
      <c r="J35" s="36">
        <v>303525</v>
      </c>
      <c r="K35" s="36">
        <v>852150</v>
      </c>
      <c r="L35" s="27"/>
      <c r="M35" s="27"/>
      <c r="N35" s="36"/>
      <c r="O35" s="36"/>
      <c r="P35" s="18"/>
      <c r="Q35" s="18"/>
      <c r="R35" s="28"/>
      <c r="S35" s="28"/>
      <c r="T35" s="18"/>
      <c r="U35" s="18"/>
      <c r="V35" s="5"/>
    </row>
    <row r="36" spans="1:22">
      <c r="A36" s="33">
        <f t="shared" si="0"/>
        <v>-8</v>
      </c>
      <c r="B36" s="36"/>
      <c r="C36" s="36"/>
      <c r="D36" s="36"/>
      <c r="E36" s="36"/>
      <c r="F36" s="36">
        <v>475531.99999999965</v>
      </c>
      <c r="G36" s="36">
        <v>915571.99999999919</v>
      </c>
      <c r="H36" s="36">
        <v>458280</v>
      </c>
      <c r="I36" s="36">
        <v>1125864</v>
      </c>
      <c r="J36" s="36">
        <v>524400</v>
      </c>
      <c r="K36" s="36">
        <v>1040250</v>
      </c>
      <c r="L36" s="27"/>
      <c r="M36" s="27"/>
      <c r="N36" s="36"/>
      <c r="O36" s="36"/>
      <c r="P36" s="18"/>
      <c r="Q36" s="18"/>
      <c r="R36" s="28"/>
      <c r="S36" s="28"/>
      <c r="T36" s="18"/>
      <c r="U36" s="18"/>
      <c r="V36" s="5"/>
    </row>
    <row r="37" spans="1:22">
      <c r="A37" s="33">
        <f t="shared" si="0"/>
        <v>-7</v>
      </c>
      <c r="B37" s="36"/>
      <c r="C37" s="36"/>
      <c r="D37" s="36"/>
      <c r="E37" s="36"/>
      <c r="F37" s="36">
        <v>678918.07593443443</v>
      </c>
      <c r="G37" s="36">
        <v>1156444.2226908382</v>
      </c>
      <c r="H37" s="36">
        <v>662340</v>
      </c>
      <c r="I37" s="36">
        <v>1396956</v>
      </c>
      <c r="J37" s="36">
        <v>684000</v>
      </c>
      <c r="K37" s="36">
        <v>1263975</v>
      </c>
      <c r="L37" s="27"/>
      <c r="M37" s="27"/>
      <c r="N37" s="36"/>
      <c r="O37" s="36"/>
      <c r="P37" s="18"/>
      <c r="Q37" s="18"/>
      <c r="R37" s="28"/>
      <c r="S37" s="28"/>
      <c r="T37" s="18"/>
      <c r="U37" s="18"/>
      <c r="V37" s="5"/>
    </row>
    <row r="38" spans="1:22">
      <c r="A38" s="33">
        <f t="shared" si="0"/>
        <v>-6</v>
      </c>
      <c r="B38" s="36"/>
      <c r="C38" s="36"/>
      <c r="D38" s="36"/>
      <c r="E38" s="36"/>
      <c r="F38" s="36">
        <v>898319.99999999919</v>
      </c>
      <c r="G38" s="36">
        <v>1409495.9999999993</v>
      </c>
      <c r="H38" s="36">
        <v>855912</v>
      </c>
      <c r="I38" s="36">
        <v>1711368</v>
      </c>
      <c r="J38" s="36">
        <v>900600</v>
      </c>
      <c r="K38" s="36">
        <v>1459200</v>
      </c>
      <c r="L38" s="27"/>
      <c r="M38" s="27"/>
      <c r="N38" s="19"/>
      <c r="O38" s="19"/>
      <c r="P38" s="18"/>
      <c r="Q38" s="18"/>
      <c r="R38" s="28"/>
      <c r="S38" s="28"/>
      <c r="T38" s="18"/>
      <c r="U38" s="18"/>
      <c r="V38" s="5"/>
    </row>
    <row r="39" spans="1:22">
      <c r="A39" s="33">
        <f t="shared" si="0"/>
        <v>-5</v>
      </c>
      <c r="B39" s="36"/>
      <c r="C39" s="36"/>
      <c r="D39" s="36"/>
      <c r="E39" s="36"/>
      <c r="F39" s="36">
        <v>1121000.2733010661</v>
      </c>
      <c r="G39" s="36">
        <v>1733988.6406601188</v>
      </c>
      <c r="H39" s="36">
        <v>1072056</v>
      </c>
      <c r="I39" s="36">
        <v>1948260</v>
      </c>
      <c r="J39" s="36">
        <v>1074450</v>
      </c>
      <c r="K39" s="36">
        <v>1708575</v>
      </c>
      <c r="L39" s="27"/>
      <c r="M39" s="27"/>
      <c r="N39" s="19"/>
      <c r="O39" s="19"/>
      <c r="P39" s="18"/>
      <c r="Q39" s="18"/>
      <c r="R39" s="28"/>
      <c r="S39" s="28"/>
      <c r="T39" s="18"/>
      <c r="U39" s="18"/>
      <c r="V39" s="5"/>
    </row>
    <row r="40" spans="1:22">
      <c r="A40" s="33">
        <f t="shared" si="0"/>
        <v>-4</v>
      </c>
      <c r="B40" s="36"/>
      <c r="C40" s="36"/>
      <c r="D40" s="36"/>
      <c r="E40" s="36"/>
      <c r="F40" s="36">
        <v>1350063.9999999988</v>
      </c>
      <c r="G40" s="36">
        <v>1989299.9999999988</v>
      </c>
      <c r="H40" s="36">
        <v>1314192</v>
      </c>
      <c r="I40" s="36">
        <v>2086884</v>
      </c>
      <c r="J40" s="36">
        <v>1241175</v>
      </c>
      <c r="K40" s="36">
        <v>1886700</v>
      </c>
      <c r="L40" s="27"/>
      <c r="M40" s="27"/>
      <c r="N40" s="19"/>
      <c r="O40" s="19"/>
      <c r="P40" s="18"/>
      <c r="Q40" s="18"/>
      <c r="R40" s="28"/>
      <c r="S40" s="28"/>
      <c r="T40" s="18"/>
      <c r="U40" s="18"/>
      <c r="V40" s="5"/>
    </row>
    <row r="41" spans="1:22" ht="15">
      <c r="A41" s="33">
        <f t="shared" si="0"/>
        <v>-3</v>
      </c>
      <c r="B41" s="36"/>
      <c r="C41" s="29"/>
      <c r="D41" s="36"/>
      <c r="E41" s="36"/>
      <c r="F41" s="36">
        <v>1602205.9191828698</v>
      </c>
      <c r="G41" s="36">
        <v>2101144.3972216775</v>
      </c>
      <c r="H41" s="36">
        <v>1568412</v>
      </c>
      <c r="I41" s="36">
        <v>2145480</v>
      </c>
      <c r="J41" s="36">
        <v>1422150</v>
      </c>
      <c r="K41" s="36">
        <v>2019225</v>
      </c>
      <c r="L41" s="27"/>
      <c r="M41" s="27"/>
      <c r="N41" s="19"/>
      <c r="O41" s="19"/>
      <c r="P41" s="18"/>
      <c r="Q41" s="18"/>
      <c r="R41" s="28"/>
      <c r="S41" s="28"/>
      <c r="T41" s="18"/>
      <c r="U41" s="18"/>
      <c r="V41" s="5"/>
    </row>
    <row r="42" spans="1:22" ht="15">
      <c r="A42" s="33">
        <f t="shared" si="0"/>
        <v>-2</v>
      </c>
      <c r="B42" s="36"/>
      <c r="C42" s="30"/>
      <c r="D42" s="36"/>
      <c r="E42" s="36"/>
      <c r="F42" s="36">
        <v>1823467.9999999986</v>
      </c>
      <c r="G42" s="36">
        <v>2154143.9999999986</v>
      </c>
      <c r="H42" s="36">
        <v>1803252</v>
      </c>
      <c r="I42" s="36">
        <v>2163492</v>
      </c>
      <c r="J42" s="36">
        <v>1583175</v>
      </c>
      <c r="K42" s="36">
        <v>2117550</v>
      </c>
      <c r="L42" s="27"/>
      <c r="M42" s="27"/>
      <c r="N42" s="19"/>
      <c r="O42" s="19"/>
      <c r="P42" s="18"/>
      <c r="Q42" s="18"/>
      <c r="R42" s="28"/>
      <c r="S42" s="28"/>
      <c r="T42" s="18"/>
      <c r="U42" s="18"/>
      <c r="V42" s="5"/>
    </row>
    <row r="43" spans="1:22" ht="15">
      <c r="A43" s="33">
        <f t="shared" si="0"/>
        <v>-1</v>
      </c>
      <c r="B43" s="36"/>
      <c r="C43" s="32"/>
      <c r="D43" s="36"/>
      <c r="E43" s="36"/>
      <c r="F43" s="36">
        <v>1983969.8679985648</v>
      </c>
      <c r="G43" s="36">
        <v>2162400.0379142193</v>
      </c>
      <c r="H43" s="36">
        <v>1962168</v>
      </c>
      <c r="I43" s="36">
        <v>2165316</v>
      </c>
      <c r="J43" s="36">
        <v>1742775</v>
      </c>
      <c r="K43" s="36">
        <v>2147475</v>
      </c>
      <c r="L43" s="27"/>
      <c r="M43" s="27"/>
      <c r="N43" s="19"/>
      <c r="O43" s="19"/>
      <c r="P43" s="18"/>
      <c r="Q43" s="18"/>
      <c r="R43" s="28"/>
      <c r="S43" s="28"/>
      <c r="T43" s="18"/>
      <c r="U43" s="18"/>
      <c r="V43" s="5"/>
    </row>
    <row r="44" spans="1:22" ht="15">
      <c r="A44" s="33">
        <f t="shared" si="0"/>
        <v>0</v>
      </c>
      <c r="B44" s="36"/>
      <c r="C44" s="30"/>
      <c r="D44" s="36"/>
      <c r="E44" s="36"/>
      <c r="F44" s="36">
        <v>2087263.9999999988</v>
      </c>
      <c r="G44" s="36">
        <v>2165543.9999999986</v>
      </c>
      <c r="H44" s="36">
        <v>2059068</v>
      </c>
      <c r="I44" s="36">
        <v>2166000</v>
      </c>
      <c r="J44" s="36">
        <v>1859625</v>
      </c>
      <c r="K44" s="36">
        <v>2153175</v>
      </c>
      <c r="L44" s="27"/>
      <c r="M44" s="27"/>
      <c r="N44" s="19"/>
      <c r="O44" s="19"/>
      <c r="P44" s="18"/>
      <c r="Q44" s="18"/>
      <c r="R44" s="28"/>
      <c r="S44" s="28"/>
      <c r="T44" s="18"/>
      <c r="U44" s="18"/>
      <c r="V44" s="5"/>
    </row>
    <row r="45" spans="1:22" ht="15">
      <c r="A45" s="33">
        <f t="shared" si="0"/>
        <v>1</v>
      </c>
      <c r="B45" s="36"/>
      <c r="C45" s="30"/>
      <c r="D45" s="36"/>
      <c r="E45" s="36"/>
      <c r="F45" s="36">
        <v>2133891.9319211142</v>
      </c>
      <c r="G45" s="36">
        <v>2165881.6153846141</v>
      </c>
      <c r="H45" s="36">
        <v>2119032</v>
      </c>
      <c r="I45" s="36">
        <v>2166000</v>
      </c>
      <c r="J45" s="36">
        <v>1975050</v>
      </c>
      <c r="K45" s="36">
        <v>2163150</v>
      </c>
      <c r="L45" s="27"/>
      <c r="M45" s="27"/>
      <c r="N45" s="19"/>
      <c r="O45" s="19"/>
      <c r="P45" s="18"/>
      <c r="Q45" s="18"/>
      <c r="R45" s="28"/>
      <c r="S45" s="28"/>
      <c r="T45" s="18"/>
      <c r="U45" s="18"/>
      <c r="V45" s="5"/>
    </row>
    <row r="46" spans="1:22" ht="15">
      <c r="A46" s="33">
        <f t="shared" si="0"/>
        <v>2</v>
      </c>
      <c r="B46" s="36"/>
      <c r="C46" s="30"/>
      <c r="D46" s="36"/>
      <c r="E46" s="36"/>
      <c r="F46" s="36">
        <v>2156727.9999999977</v>
      </c>
      <c r="G46" s="36">
        <v>2165999.9999999986</v>
      </c>
      <c r="H46" s="36">
        <v>2143200</v>
      </c>
      <c r="I46" s="36">
        <v>2166000</v>
      </c>
      <c r="J46" s="36">
        <v>2050575</v>
      </c>
      <c r="K46" s="36">
        <v>2166000</v>
      </c>
      <c r="L46" s="27"/>
      <c r="M46" s="27"/>
      <c r="N46" s="19"/>
      <c r="O46" s="19"/>
      <c r="P46" s="18"/>
      <c r="Q46" s="18"/>
      <c r="R46" s="28"/>
      <c r="S46" s="28"/>
      <c r="T46" s="18"/>
      <c r="U46" s="18"/>
      <c r="V46" s="5"/>
    </row>
    <row r="47" spans="1:22" ht="15">
      <c r="A47" s="33">
        <f t="shared" si="0"/>
        <v>3</v>
      </c>
      <c r="B47" s="36"/>
      <c r="C47" s="30"/>
      <c r="D47" s="36"/>
      <c r="E47" s="36"/>
      <c r="F47" s="36">
        <v>2162499.6559380135</v>
      </c>
      <c r="G47" s="36">
        <v>2165999.9999999986</v>
      </c>
      <c r="H47" s="36">
        <v>2158020</v>
      </c>
      <c r="I47" s="36">
        <v>2166000</v>
      </c>
      <c r="J47" s="36">
        <v>2073375</v>
      </c>
      <c r="K47" s="36">
        <v>2166000</v>
      </c>
      <c r="L47" s="27"/>
      <c r="M47" s="27"/>
      <c r="N47" s="19"/>
      <c r="O47" s="19"/>
      <c r="P47" s="18"/>
      <c r="Q47" s="18"/>
      <c r="R47" s="28"/>
      <c r="S47" s="28"/>
      <c r="T47" s="18"/>
      <c r="U47" s="18"/>
      <c r="V47" s="5"/>
    </row>
    <row r="48" spans="1:22" ht="15">
      <c r="A48" s="33">
        <f t="shared" si="0"/>
        <v>4</v>
      </c>
      <c r="B48" s="36"/>
      <c r="C48" s="30"/>
      <c r="D48" s="36"/>
      <c r="E48" s="36"/>
      <c r="F48" s="36">
        <v>2165011.9999999981</v>
      </c>
      <c r="G48" s="36">
        <v>2165999.9999999986</v>
      </c>
      <c r="H48" s="36">
        <v>2163720</v>
      </c>
      <c r="I48" s="36">
        <v>2166000</v>
      </c>
      <c r="J48" s="36">
        <v>2136075</v>
      </c>
      <c r="K48" s="36">
        <v>2166000</v>
      </c>
      <c r="L48" s="27"/>
      <c r="M48" s="27"/>
      <c r="N48" s="19"/>
      <c r="O48" s="19"/>
      <c r="P48" s="18"/>
      <c r="Q48" s="18"/>
      <c r="R48" s="28"/>
      <c r="S48" s="28"/>
      <c r="T48" s="18"/>
      <c r="U48" s="18"/>
      <c r="V48" s="5"/>
    </row>
    <row r="49" spans="1:43" ht="15">
      <c r="A49" s="33">
        <f t="shared" si="0"/>
        <v>5</v>
      </c>
      <c r="B49" s="36"/>
      <c r="C49" s="30"/>
      <c r="D49" s="36"/>
      <c r="E49" s="36"/>
      <c r="F49" s="36">
        <v>2165726.6803278672</v>
      </c>
      <c r="G49" s="36"/>
      <c r="H49" s="36">
        <v>2165772</v>
      </c>
      <c r="I49" s="36">
        <v>2166000</v>
      </c>
      <c r="J49" s="36">
        <v>2134650</v>
      </c>
      <c r="K49" s="36">
        <v>2166000</v>
      </c>
      <c r="L49" s="27"/>
      <c r="M49" s="27"/>
      <c r="N49" s="19"/>
      <c r="O49" s="19"/>
      <c r="P49" s="18"/>
      <c r="Q49" s="18"/>
      <c r="R49" s="28"/>
      <c r="S49" s="28"/>
      <c r="T49" s="18"/>
      <c r="U49" s="18"/>
      <c r="V49" s="5"/>
    </row>
    <row r="50" spans="1:43" ht="15">
      <c r="A50" s="33">
        <f t="shared" si="0"/>
        <v>6</v>
      </c>
      <c r="B50" s="36"/>
      <c r="C50" s="30"/>
      <c r="D50" s="36"/>
      <c r="E50" s="36"/>
      <c r="F50" s="36">
        <v>2165999.9999999986</v>
      </c>
      <c r="G50" s="36"/>
      <c r="H50" s="36">
        <v>2166000</v>
      </c>
      <c r="I50" s="36">
        <v>2166000</v>
      </c>
      <c r="J50" s="36">
        <v>2154600</v>
      </c>
      <c r="K50" s="36"/>
      <c r="L50" s="27"/>
      <c r="M50" s="27"/>
      <c r="N50" s="19"/>
      <c r="O50" s="19"/>
      <c r="P50" s="18"/>
      <c r="Q50" s="18"/>
      <c r="R50" s="28"/>
      <c r="S50" s="28"/>
      <c r="T50" s="18"/>
      <c r="U50" s="18"/>
      <c r="V50" s="5"/>
    </row>
    <row r="51" spans="1:43">
      <c r="A51" s="33"/>
      <c r="B51" s="36"/>
      <c r="C51" s="36"/>
      <c r="D51" s="36"/>
      <c r="E51" s="36"/>
      <c r="F51" s="36"/>
      <c r="G51" s="36"/>
      <c r="H51" s="36"/>
      <c r="I51" s="36"/>
      <c r="J51" s="36"/>
      <c r="K51" s="36"/>
      <c r="L51" s="18"/>
      <c r="M51" s="18"/>
      <c r="N51" s="36"/>
      <c r="O51" s="36"/>
      <c r="P51" s="18"/>
      <c r="Q51" s="18"/>
      <c r="R51" s="36"/>
      <c r="S51" s="36"/>
      <c r="T51" s="36"/>
      <c r="U51" s="36"/>
    </row>
    <row r="52" spans="1:43">
      <c r="A52" s="35" t="s">
        <v>51</v>
      </c>
      <c r="B52" s="22" t="str">
        <f t="shared" ref="B52:U52" si="1">IF(OR(MIN(B$30:B$51)&gt;$B54*$B$55,SUM(B$30:B$51)=0),"",(LOG10(($B54*$B$55)/INDEX(B$30:B$51,MATCH($B54*$B$55,B$30:B$51)))/LOG10(INDEX(B$30:B$51,MATCH($B54*$B$55,B$30:B$51))/INDEX(B$30:B$51,1+MATCH($B54*$B$55,B$30:B$51))))*(INDEX($A$30:$A$51,MATCH($B54*$B$55,B$30:B$51))-INDEX($A$30:$A$51,1+MATCH($B54*$B$55,B$30:B$51)))+INDEX($A$30:$A$51,MATCH($B54*$B$55,B$30:B$51)))</f>
        <v/>
      </c>
      <c r="C52" s="22" t="str">
        <f t="shared" si="1"/>
        <v/>
      </c>
      <c r="D52" s="22" t="str">
        <f t="shared" si="1"/>
        <v/>
      </c>
      <c r="E52" s="22" t="str">
        <f t="shared" si="1"/>
        <v/>
      </c>
      <c r="F52" s="22">
        <f t="shared" si="1"/>
        <v>-3.3222237586262002</v>
      </c>
      <c r="G52" s="22">
        <f t="shared" si="1"/>
        <v>-5.6477906296367815</v>
      </c>
      <c r="H52" s="22">
        <f t="shared" si="1"/>
        <v>-3.1914506265378821</v>
      </c>
      <c r="I52" s="22">
        <f t="shared" si="1"/>
        <v>-6.5964894432075427</v>
      </c>
      <c r="J52" s="22">
        <f t="shared" si="1"/>
        <v>-2.4029844015102881</v>
      </c>
      <c r="K52" s="22">
        <f t="shared" si="1"/>
        <v>-5.7571240631391776</v>
      </c>
      <c r="L52" s="22" t="str">
        <f t="shared" si="1"/>
        <v/>
      </c>
      <c r="M52" s="22" t="str">
        <f t="shared" si="1"/>
        <v/>
      </c>
      <c r="N52" s="22" t="str">
        <f t="shared" si="1"/>
        <v/>
      </c>
      <c r="O52" s="22" t="str">
        <f t="shared" si="1"/>
        <v/>
      </c>
      <c r="P52" s="22" t="str">
        <f t="shared" si="1"/>
        <v/>
      </c>
      <c r="Q52" s="22" t="str">
        <f t="shared" si="1"/>
        <v/>
      </c>
      <c r="R52" s="22" t="str">
        <f t="shared" si="1"/>
        <v/>
      </c>
      <c r="S52" s="22" t="str">
        <f t="shared" si="1"/>
        <v/>
      </c>
      <c r="T52" s="22" t="str">
        <f t="shared" si="1"/>
        <v/>
      </c>
      <c r="U52" s="22" t="str">
        <f t="shared" si="1"/>
        <v/>
      </c>
      <c r="W52" s="35"/>
      <c r="X52" s="22"/>
      <c r="Y52" s="22"/>
      <c r="Z52" s="22"/>
      <c r="AA52" s="22"/>
      <c r="AB52" s="22"/>
      <c r="AC52" s="22"/>
      <c r="AD52" s="22"/>
      <c r="AE52" s="22"/>
      <c r="AF52" s="22"/>
      <c r="AG52" s="22"/>
      <c r="AH52" s="22"/>
      <c r="AI52" s="22"/>
      <c r="AJ52" s="22"/>
      <c r="AK52" s="22"/>
      <c r="AL52" s="22"/>
      <c r="AM52" s="22"/>
      <c r="AN52" s="22"/>
      <c r="AO52" s="22"/>
      <c r="AP52" s="22"/>
      <c r="AQ52" s="22"/>
    </row>
    <row r="53" spans="1:43">
      <c r="A53" s="35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</row>
    <row r="54" spans="1:43">
      <c r="A54" s="24" t="s">
        <v>50</v>
      </c>
      <c r="B54" s="16">
        <v>0.7</v>
      </c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</row>
    <row r="55" spans="1:43">
      <c r="A55" s="15" t="s">
        <v>0</v>
      </c>
      <c r="B55" s="46">
        <v>2166000</v>
      </c>
      <c r="C55" s="45" t="s">
        <v>1</v>
      </c>
      <c r="D55" s="34"/>
      <c r="E55" s="34"/>
      <c r="F55" s="34"/>
      <c r="G55" s="34"/>
      <c r="H55" s="34"/>
      <c r="I55" s="34"/>
      <c r="R55" s="31"/>
      <c r="S55" s="31"/>
    </row>
    <row r="56" spans="1:43">
      <c r="D56" s="34"/>
      <c r="E56" s="34"/>
      <c r="F56" s="34"/>
      <c r="G56" s="34"/>
      <c r="H56" s="34"/>
      <c r="I56" s="34"/>
    </row>
    <row r="57" spans="1:43" ht="54" customHeight="1">
      <c r="D57" s="34"/>
      <c r="E57" s="34"/>
      <c r="F57" s="34"/>
      <c r="G57" s="34"/>
      <c r="H57" s="34"/>
      <c r="I57" s="34"/>
    </row>
    <row r="58" spans="1:43">
      <c r="D58" s="34"/>
      <c r="E58" s="34"/>
      <c r="F58" s="34"/>
      <c r="G58" s="34"/>
      <c r="H58" s="34"/>
      <c r="I58" s="34"/>
    </row>
    <row r="59" spans="1:43">
      <c r="D59" s="34"/>
      <c r="E59" s="34"/>
      <c r="F59" s="34"/>
      <c r="G59" s="34"/>
      <c r="H59" s="34"/>
      <c r="I59" s="34"/>
    </row>
    <row r="60" spans="1:43">
      <c r="D60" s="34"/>
      <c r="E60" s="34"/>
      <c r="F60" s="34"/>
      <c r="G60" s="34"/>
      <c r="H60" s="34"/>
      <c r="I60" s="34"/>
    </row>
    <row r="61" spans="1:43">
      <c r="D61" s="34"/>
      <c r="E61" s="34"/>
      <c r="F61" s="34"/>
      <c r="G61" s="34"/>
      <c r="H61" s="34"/>
      <c r="I61" s="34"/>
    </row>
    <row r="62" spans="1:43">
      <c r="D62" s="34"/>
      <c r="E62" s="34"/>
      <c r="F62" s="34"/>
      <c r="G62" s="34"/>
      <c r="H62" s="34"/>
      <c r="I62" s="34"/>
    </row>
    <row r="63" spans="1:43">
      <c r="D63" s="34"/>
      <c r="E63" s="34"/>
      <c r="F63" s="34"/>
      <c r="G63" s="34"/>
      <c r="H63" s="34"/>
      <c r="I63" s="34"/>
    </row>
    <row r="64" spans="1:43">
      <c r="D64" s="34"/>
      <c r="E64" s="34"/>
      <c r="F64" s="34"/>
      <c r="G64" s="34"/>
      <c r="H64" s="34"/>
      <c r="I64" s="34"/>
    </row>
    <row r="65" spans="4:9">
      <c r="D65" s="34"/>
      <c r="E65" s="34"/>
      <c r="F65" s="34"/>
      <c r="G65" s="34"/>
      <c r="H65" s="34"/>
      <c r="I65" s="34"/>
    </row>
    <row r="66" spans="4:9">
      <c r="D66" s="34"/>
      <c r="E66" s="34"/>
      <c r="F66" s="34"/>
      <c r="G66" s="34"/>
      <c r="H66" s="34"/>
      <c r="I66" s="34"/>
    </row>
    <row r="67" spans="4:9">
      <c r="D67" s="34"/>
      <c r="E67" s="34"/>
      <c r="F67" s="34"/>
      <c r="G67" s="34"/>
      <c r="H67" s="34"/>
      <c r="I67" s="34"/>
    </row>
    <row r="68" spans="4:9">
      <c r="D68" s="34"/>
      <c r="E68" s="34"/>
      <c r="F68" s="34"/>
      <c r="G68" s="34"/>
      <c r="H68" s="34"/>
      <c r="I68" s="34"/>
    </row>
    <row r="69" spans="4:9">
      <c r="D69" s="34"/>
      <c r="E69" s="34"/>
      <c r="F69" s="34"/>
      <c r="G69" s="34"/>
      <c r="H69" s="34"/>
      <c r="I69" s="34"/>
    </row>
    <row r="70" spans="4:9">
      <c r="D70" s="34"/>
      <c r="E70" s="34"/>
      <c r="F70" s="34"/>
      <c r="G70" s="34"/>
      <c r="H70" s="34"/>
      <c r="I70" s="34"/>
    </row>
    <row r="71" spans="4:9">
      <c r="D71" s="34"/>
      <c r="E71" s="34"/>
      <c r="F71" s="34"/>
      <c r="G71" s="34"/>
      <c r="H71" s="34"/>
      <c r="I71" s="34"/>
    </row>
    <row r="72" spans="4:9">
      <c r="D72" s="34"/>
      <c r="E72" s="34"/>
      <c r="F72" s="34"/>
      <c r="G72" s="34"/>
      <c r="H72" s="34"/>
      <c r="I72" s="34"/>
    </row>
    <row r="73" spans="4:9">
      <c r="D73" s="34"/>
      <c r="E73" s="34"/>
      <c r="F73" s="34"/>
      <c r="G73" s="34"/>
      <c r="H73" s="34"/>
      <c r="I73" s="34"/>
    </row>
    <row r="74" spans="4:9">
      <c r="D74" s="34"/>
      <c r="E74" s="34"/>
      <c r="F74" s="34"/>
      <c r="G74" s="34"/>
      <c r="H74" s="34"/>
      <c r="I74" s="34"/>
    </row>
    <row r="75" spans="4:9">
      <c r="D75" s="34"/>
      <c r="E75" s="34"/>
      <c r="F75" s="34"/>
      <c r="G75" s="34"/>
      <c r="H75" s="34"/>
      <c r="I75" s="34"/>
    </row>
    <row r="76" spans="4:9">
      <c r="D76" s="34"/>
      <c r="E76" s="34"/>
      <c r="F76" s="34"/>
      <c r="G76" s="34"/>
      <c r="H76" s="34"/>
      <c r="I76" s="34"/>
    </row>
    <row r="77" spans="4:9">
      <c r="D77" s="34"/>
      <c r="E77" s="34"/>
      <c r="F77" s="34"/>
      <c r="G77" s="34"/>
      <c r="H77" s="34"/>
      <c r="I77" s="34"/>
    </row>
    <row r="78" spans="4:9">
      <c r="D78" s="34"/>
      <c r="E78" s="34"/>
      <c r="F78" s="34"/>
      <c r="G78" s="34"/>
      <c r="H78" s="34"/>
      <c r="I78" s="34"/>
    </row>
    <row r="79" spans="4:9">
      <c r="D79" s="34"/>
      <c r="E79" s="34"/>
      <c r="F79" s="34"/>
      <c r="G79" s="34"/>
      <c r="H79" s="34"/>
      <c r="I79" s="34"/>
    </row>
    <row r="80" spans="4:9">
      <c r="D80" s="34"/>
      <c r="E80" s="34"/>
      <c r="F80" s="34"/>
      <c r="G80" s="34"/>
      <c r="H80" s="34"/>
      <c r="I80" s="34"/>
    </row>
    <row r="81" spans="4:9">
      <c r="D81" s="34"/>
      <c r="E81" s="34"/>
      <c r="F81" s="34"/>
      <c r="G81" s="34"/>
      <c r="H81" s="34"/>
      <c r="I81" s="34"/>
    </row>
    <row r="82" spans="4:9">
      <c r="D82" s="34"/>
      <c r="E82" s="34"/>
      <c r="F82" s="34"/>
      <c r="G82" s="34"/>
      <c r="H82" s="34"/>
      <c r="I82" s="34"/>
    </row>
    <row r="83" spans="4:9">
      <c r="D83" s="34"/>
      <c r="E83" s="34"/>
      <c r="F83" s="34"/>
      <c r="G83" s="34"/>
      <c r="H83" s="34"/>
      <c r="I83" s="34"/>
    </row>
    <row r="84" spans="4:9">
      <c r="D84" s="34"/>
      <c r="E84" s="34"/>
      <c r="F84" s="34"/>
      <c r="G84" s="34"/>
      <c r="H84" s="34"/>
      <c r="I84" s="34"/>
    </row>
    <row r="85" spans="4:9">
      <c r="D85" s="34"/>
      <c r="E85" s="34"/>
      <c r="F85" s="34"/>
      <c r="G85" s="34"/>
      <c r="H85" s="34"/>
      <c r="I85" s="34"/>
    </row>
    <row r="86" spans="4:9">
      <c r="D86" s="34"/>
      <c r="E86" s="34"/>
      <c r="F86" s="34"/>
      <c r="G86" s="34"/>
      <c r="H86" s="34"/>
      <c r="I86" s="34"/>
    </row>
    <row r="87" spans="4:9">
      <c r="D87" s="34"/>
      <c r="E87" s="34"/>
      <c r="F87" s="34"/>
      <c r="G87" s="34"/>
      <c r="H87" s="34"/>
      <c r="I87" s="34"/>
    </row>
    <row r="88" spans="4:9">
      <c r="D88" s="34"/>
      <c r="E88" s="34"/>
      <c r="F88" s="34"/>
      <c r="G88" s="34"/>
      <c r="H88" s="34"/>
      <c r="I88" s="34"/>
    </row>
    <row r="89" spans="4:9">
      <c r="D89" s="34"/>
      <c r="E89" s="34"/>
      <c r="F89" s="34"/>
      <c r="G89" s="34"/>
      <c r="H89" s="34"/>
      <c r="I89" s="34"/>
    </row>
    <row r="90" spans="4:9">
      <c r="D90" s="34"/>
      <c r="E90" s="34"/>
      <c r="F90" s="34"/>
      <c r="G90" s="34"/>
      <c r="H90" s="34"/>
      <c r="I90" s="34"/>
    </row>
    <row r="91" spans="4:9">
      <c r="D91" s="34"/>
      <c r="E91" s="34"/>
      <c r="F91" s="34"/>
      <c r="G91" s="34"/>
      <c r="H91" s="34"/>
      <c r="I91" s="34"/>
    </row>
    <row r="92" spans="4:9">
      <c r="D92" s="34"/>
      <c r="E92" s="34"/>
      <c r="F92" s="34"/>
      <c r="G92" s="34"/>
      <c r="H92" s="34"/>
      <c r="I92" s="34"/>
    </row>
    <row r="93" spans="4:9">
      <c r="D93" s="34"/>
      <c r="E93" s="34"/>
      <c r="F93" s="34"/>
      <c r="G93" s="34"/>
      <c r="H93" s="34"/>
      <c r="I93" s="34"/>
    </row>
    <row r="94" spans="4:9">
      <c r="D94" s="34"/>
      <c r="E94" s="34"/>
      <c r="F94" s="34"/>
      <c r="G94" s="34"/>
      <c r="H94" s="34"/>
      <c r="I94" s="34"/>
    </row>
    <row r="95" spans="4:9">
      <c r="D95" s="34"/>
      <c r="E95" s="34"/>
      <c r="F95" s="34"/>
      <c r="G95" s="34"/>
      <c r="H95" s="34"/>
      <c r="I95" s="34"/>
    </row>
    <row r="96" spans="4:9">
      <c r="D96" s="34"/>
      <c r="E96" s="34"/>
      <c r="F96" s="34"/>
      <c r="G96" s="34"/>
      <c r="H96" s="34"/>
      <c r="I96" s="34"/>
    </row>
    <row r="97" spans="2:21">
      <c r="D97" s="34"/>
      <c r="E97" s="34"/>
      <c r="F97" s="34"/>
      <c r="G97" s="34"/>
      <c r="H97" s="34"/>
      <c r="I97" s="34"/>
    </row>
    <row r="98" spans="2:21">
      <c r="D98" s="34"/>
      <c r="E98" s="34"/>
      <c r="F98" s="34"/>
      <c r="G98" s="34"/>
      <c r="H98" s="34"/>
      <c r="I98" s="34"/>
    </row>
    <row r="99" spans="2:21">
      <c r="D99" s="34"/>
      <c r="E99" s="34"/>
      <c r="F99" s="34"/>
      <c r="G99" s="34"/>
      <c r="H99" s="34"/>
      <c r="I99" s="34"/>
    </row>
    <row r="100" spans="2:21">
      <c r="D100" s="12"/>
      <c r="E100" s="12"/>
      <c r="F100" s="12"/>
      <c r="G100" s="12"/>
      <c r="H100" s="12"/>
      <c r="I100" s="12"/>
      <c r="J100" s="10"/>
      <c r="K100" s="10"/>
      <c r="N100" s="11"/>
      <c r="O100" s="11"/>
    </row>
    <row r="101" spans="2:21">
      <c r="D101" s="12"/>
      <c r="E101" s="12"/>
      <c r="F101" s="12"/>
      <c r="G101" s="12"/>
      <c r="H101" s="12"/>
      <c r="I101" s="12"/>
      <c r="J101" s="10"/>
      <c r="K101" s="10"/>
      <c r="N101" s="11"/>
      <c r="O101" s="11"/>
    </row>
    <row r="102" spans="2:21">
      <c r="D102" s="12"/>
      <c r="E102" s="12"/>
      <c r="F102" s="12"/>
      <c r="G102" s="12"/>
      <c r="H102" s="12"/>
      <c r="I102" s="12"/>
      <c r="J102" s="10"/>
      <c r="K102" s="10"/>
      <c r="N102" s="11"/>
      <c r="O102" s="11"/>
    </row>
    <row r="103" spans="2:21">
      <c r="D103" s="12"/>
      <c r="E103" s="12"/>
      <c r="F103" s="12"/>
      <c r="G103" s="12"/>
      <c r="H103" s="12"/>
      <c r="I103" s="12"/>
      <c r="J103" s="10"/>
      <c r="K103" s="10"/>
      <c r="N103" s="11"/>
      <c r="O103" s="11"/>
    </row>
    <row r="104" spans="2:21">
      <c r="D104" s="12"/>
      <c r="E104" s="12"/>
      <c r="F104" s="12"/>
      <c r="G104" s="12"/>
      <c r="H104" s="12"/>
      <c r="I104" s="12"/>
      <c r="J104" s="10"/>
      <c r="K104" s="10"/>
      <c r="N104" s="11"/>
      <c r="O104" s="11"/>
    </row>
    <row r="105" spans="2:21">
      <c r="D105" s="12"/>
      <c r="E105" s="12"/>
      <c r="F105" s="12"/>
      <c r="G105" s="12"/>
      <c r="H105" s="12"/>
      <c r="I105" s="12"/>
      <c r="J105" s="10"/>
      <c r="K105" s="10"/>
      <c r="N105" s="11"/>
      <c r="O105" s="11"/>
    </row>
    <row r="106" spans="2:21">
      <c r="D106" s="12"/>
      <c r="E106" s="12"/>
      <c r="F106" s="12"/>
      <c r="G106" s="12"/>
      <c r="H106" s="12"/>
      <c r="I106" s="12"/>
      <c r="N106" s="13"/>
      <c r="O106" s="13"/>
    </row>
    <row r="107" spans="2:21">
      <c r="B107" s="14"/>
      <c r="C107" s="14"/>
      <c r="D107" s="12"/>
      <c r="E107" s="12"/>
      <c r="F107" s="12"/>
      <c r="G107" s="12"/>
      <c r="H107" s="12"/>
      <c r="I107" s="12"/>
      <c r="L107" s="14"/>
      <c r="M107" s="14"/>
      <c r="R107" s="14"/>
      <c r="S107" s="14"/>
      <c r="T107" s="14"/>
      <c r="U107" s="14"/>
    </row>
  </sheetData>
  <mergeCells count="11">
    <mergeCell ref="T28:U28"/>
    <mergeCell ref="A27:U27"/>
    <mergeCell ref="B28:C28"/>
    <mergeCell ref="D28:E28"/>
    <mergeCell ref="F28:G28"/>
    <mergeCell ref="H28:I28"/>
    <mergeCell ref="J28:K28"/>
    <mergeCell ref="L28:M28"/>
    <mergeCell ref="N28:O28"/>
    <mergeCell ref="P28:Q28"/>
    <mergeCell ref="R28:S28"/>
  </mergeCells>
  <phoneticPr fontId="5" type="noConversion"/>
  <pageMargins left="0.7" right="0.7" top="0.75" bottom="0.75" header="0.3" footer="0.3"/>
  <pageSetup paperSize="9"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107"/>
  <sheetViews>
    <sheetView topLeftCell="A4" zoomScale="70" zoomScaleNormal="70" workbookViewId="0">
      <selection activeCell="N54" sqref="N54"/>
    </sheetView>
  </sheetViews>
  <sheetFormatPr defaultColWidth="9.140625" defaultRowHeight="12.75"/>
  <cols>
    <col min="1" max="1" width="21.42578125" style="34" customWidth="1"/>
    <col min="2" max="3" width="9.7109375" style="34" customWidth="1"/>
    <col min="4" max="7" width="9.7109375" style="5" customWidth="1"/>
    <col min="8" max="9" width="11" style="5" bestFit="1" customWidth="1"/>
    <col min="10" max="21" width="9.7109375" style="34" customWidth="1"/>
    <col min="22" max="22" width="8.7109375" style="34" customWidth="1"/>
    <col min="23" max="23" width="23.7109375" style="34" customWidth="1"/>
    <col min="24" max="42" width="8.7109375" style="34" customWidth="1"/>
    <col min="43" max="16384" width="9.140625" style="34"/>
  </cols>
  <sheetData>
    <row r="1" spans="1:48">
      <c r="A1" s="7"/>
      <c r="B1" s="23"/>
      <c r="C1" s="23"/>
      <c r="D1" s="8"/>
      <c r="E1" s="8"/>
      <c r="F1" s="8"/>
      <c r="G1" s="8"/>
      <c r="H1" s="8"/>
      <c r="I1" s="8"/>
      <c r="J1" s="9"/>
      <c r="K1" s="9"/>
      <c r="S1" s="33"/>
      <c r="T1" s="4"/>
      <c r="AC1" s="17"/>
    </row>
    <row r="2" spans="1:48">
      <c r="A2" s="7"/>
      <c r="D2" s="8"/>
      <c r="E2" s="8"/>
      <c r="F2" s="8"/>
      <c r="G2" s="8"/>
      <c r="H2" s="8"/>
      <c r="I2" s="8"/>
      <c r="J2" s="9"/>
      <c r="K2" s="9"/>
      <c r="S2" s="33"/>
      <c r="T2" s="4"/>
    </row>
    <row r="3" spans="1:48">
      <c r="A3" s="7"/>
      <c r="D3" s="8"/>
      <c r="E3" s="8"/>
      <c r="F3" s="8"/>
      <c r="G3" s="8"/>
      <c r="H3" s="8"/>
      <c r="I3" s="8"/>
      <c r="J3" s="9"/>
      <c r="K3" s="9"/>
      <c r="S3" s="33"/>
      <c r="T3" s="4"/>
      <c r="AU3" s="33"/>
      <c r="AV3" s="33"/>
    </row>
    <row r="4" spans="1:48">
      <c r="A4" s="7"/>
      <c r="D4" s="8"/>
      <c r="E4" s="8"/>
      <c r="F4" s="8"/>
      <c r="G4" s="8"/>
      <c r="H4" s="8"/>
      <c r="I4" s="8"/>
      <c r="J4" s="9"/>
      <c r="K4" s="9"/>
      <c r="S4" s="33"/>
      <c r="T4" s="4"/>
      <c r="AU4" s="33"/>
      <c r="AV4" s="33"/>
    </row>
    <row r="5" spans="1:48">
      <c r="A5" s="7"/>
      <c r="D5" s="8"/>
      <c r="E5" s="8"/>
      <c r="F5" s="8"/>
      <c r="G5" s="8"/>
      <c r="H5" s="8"/>
      <c r="I5" s="8"/>
      <c r="J5" s="9"/>
      <c r="K5" s="9"/>
      <c r="S5" s="33"/>
      <c r="T5" s="4"/>
      <c r="AU5" s="33"/>
      <c r="AV5" s="33"/>
    </row>
    <row r="6" spans="1:48">
      <c r="A6" s="7"/>
      <c r="D6" s="8"/>
      <c r="E6" s="8"/>
      <c r="F6" s="8"/>
      <c r="G6" s="8"/>
      <c r="H6" s="8"/>
      <c r="I6" s="8"/>
      <c r="J6" s="9"/>
      <c r="K6" s="9"/>
      <c r="S6" s="33"/>
      <c r="T6" s="4"/>
      <c r="AU6" s="33"/>
      <c r="AV6" s="33"/>
    </row>
    <row r="7" spans="1:48">
      <c r="A7" s="7"/>
      <c r="D7" s="8"/>
      <c r="E7" s="8"/>
      <c r="F7" s="8"/>
      <c r="G7" s="8"/>
      <c r="H7" s="8"/>
      <c r="I7" s="8"/>
      <c r="J7" s="9"/>
      <c r="K7" s="9"/>
      <c r="AP7" s="33"/>
      <c r="AU7" s="33"/>
      <c r="AV7" s="33"/>
    </row>
    <row r="8" spans="1:48">
      <c r="A8" s="7"/>
      <c r="D8" s="8"/>
      <c r="E8" s="8"/>
      <c r="F8" s="8"/>
      <c r="G8" s="8"/>
      <c r="H8" s="8"/>
      <c r="I8" s="8"/>
      <c r="J8" s="9"/>
      <c r="K8" s="9"/>
      <c r="AP8" s="33"/>
      <c r="AU8" s="33"/>
      <c r="AV8" s="33"/>
    </row>
    <row r="9" spans="1:48">
      <c r="A9" s="7"/>
      <c r="D9" s="8"/>
      <c r="E9" s="8"/>
      <c r="F9" s="8"/>
      <c r="G9" s="8"/>
      <c r="H9" s="8"/>
      <c r="I9" s="8"/>
      <c r="J9" s="9"/>
      <c r="K9" s="9"/>
      <c r="AP9" s="33"/>
      <c r="AU9" s="33"/>
      <c r="AV9" s="33"/>
    </row>
    <row r="10" spans="1:48">
      <c r="A10" s="7"/>
      <c r="D10" s="8"/>
      <c r="E10" s="8"/>
      <c r="F10" s="8"/>
      <c r="G10" s="8"/>
      <c r="H10" s="8"/>
      <c r="I10" s="8"/>
      <c r="J10" s="9"/>
      <c r="K10" s="9"/>
      <c r="AP10" s="33"/>
      <c r="AU10" s="33"/>
      <c r="AV10" s="33"/>
    </row>
    <row r="11" spans="1:48">
      <c r="A11" s="7"/>
      <c r="D11" s="8"/>
      <c r="E11" s="8"/>
      <c r="F11" s="8"/>
      <c r="G11" s="8"/>
      <c r="H11" s="8"/>
      <c r="I11" s="8"/>
      <c r="J11" s="9"/>
      <c r="K11" s="9"/>
      <c r="AP11" s="33"/>
      <c r="AU11" s="33"/>
      <c r="AV11" s="33"/>
    </row>
    <row r="12" spans="1:48">
      <c r="A12" s="7"/>
      <c r="D12" s="8"/>
      <c r="E12" s="8"/>
      <c r="F12" s="8"/>
      <c r="G12" s="8"/>
      <c r="H12" s="8"/>
      <c r="I12" s="8"/>
      <c r="J12" s="9"/>
      <c r="K12" s="9"/>
      <c r="AP12" s="33"/>
      <c r="AU12" s="33"/>
      <c r="AV12" s="33"/>
    </row>
    <row r="13" spans="1:48">
      <c r="A13" s="7"/>
      <c r="D13" s="8"/>
      <c r="E13" s="8"/>
      <c r="F13" s="8"/>
      <c r="G13" s="8"/>
      <c r="H13" s="8"/>
      <c r="I13" s="8"/>
      <c r="J13" s="9"/>
      <c r="K13" s="9"/>
      <c r="AP13" s="33"/>
      <c r="AU13" s="33"/>
      <c r="AV13" s="33"/>
    </row>
    <row r="14" spans="1:48">
      <c r="A14" s="7"/>
      <c r="D14" s="8"/>
      <c r="E14" s="8"/>
      <c r="F14" s="8"/>
      <c r="G14" s="8"/>
      <c r="H14" s="8"/>
      <c r="I14" s="8"/>
      <c r="J14" s="9"/>
      <c r="K14" s="9"/>
      <c r="AP14" s="33"/>
      <c r="AU14" s="33"/>
      <c r="AV14" s="33"/>
    </row>
    <row r="15" spans="1:48">
      <c r="A15" s="7"/>
      <c r="D15" s="8"/>
      <c r="E15" s="8"/>
      <c r="F15" s="8"/>
      <c r="G15" s="8"/>
      <c r="H15" s="8"/>
      <c r="I15" s="8"/>
      <c r="J15" s="9"/>
      <c r="K15" s="9"/>
      <c r="AP15" s="33"/>
      <c r="AU15" s="33"/>
      <c r="AV15" s="33"/>
    </row>
    <row r="16" spans="1:48">
      <c r="A16" s="7"/>
      <c r="D16" s="8"/>
      <c r="E16" s="8"/>
      <c r="F16" s="8"/>
      <c r="G16" s="8"/>
      <c r="H16" s="8"/>
      <c r="I16" s="8"/>
      <c r="J16" s="9"/>
      <c r="K16" s="9"/>
      <c r="AP16" s="33"/>
      <c r="AU16" s="33"/>
      <c r="AV16" s="33"/>
    </row>
    <row r="17" spans="1:48">
      <c r="A17" s="7"/>
      <c r="D17" s="8"/>
      <c r="E17" s="8"/>
      <c r="F17" s="8"/>
      <c r="G17" s="8"/>
      <c r="H17" s="8"/>
      <c r="I17" s="8"/>
      <c r="J17" s="9"/>
      <c r="K17" s="9"/>
      <c r="AP17" s="33"/>
      <c r="AU17" s="33"/>
      <c r="AV17" s="33"/>
    </row>
    <row r="18" spans="1:48">
      <c r="A18" s="7"/>
      <c r="D18" s="8"/>
      <c r="E18" s="8"/>
      <c r="F18" s="8"/>
      <c r="G18" s="8"/>
      <c r="H18" s="8"/>
      <c r="I18" s="8"/>
      <c r="J18" s="9"/>
      <c r="K18" s="9"/>
      <c r="AU18" s="33"/>
      <c r="AV18" s="33"/>
    </row>
    <row r="19" spans="1:48">
      <c r="A19" s="7"/>
      <c r="D19" s="8"/>
      <c r="E19" s="8"/>
      <c r="F19" s="8"/>
      <c r="G19" s="8"/>
      <c r="H19" s="8"/>
      <c r="I19" s="8"/>
      <c r="J19" s="9"/>
      <c r="K19" s="9"/>
      <c r="AU19" s="33"/>
      <c r="AV19" s="33"/>
    </row>
    <row r="20" spans="1:48">
      <c r="A20" s="7"/>
      <c r="D20" s="8"/>
      <c r="E20" s="8"/>
      <c r="F20" s="8"/>
      <c r="G20" s="8"/>
      <c r="H20" s="8"/>
      <c r="I20" s="8"/>
      <c r="J20" s="9"/>
      <c r="K20" s="9"/>
      <c r="AU20" s="33"/>
      <c r="AV20" s="33"/>
    </row>
    <row r="21" spans="1:48">
      <c r="A21" s="7"/>
      <c r="D21" s="8"/>
      <c r="E21" s="8"/>
      <c r="F21" s="8"/>
      <c r="G21" s="8"/>
      <c r="H21" s="8"/>
      <c r="I21" s="8"/>
      <c r="J21" s="9"/>
      <c r="K21" s="9"/>
      <c r="AU21" s="33"/>
      <c r="AV21" s="33"/>
    </row>
    <row r="22" spans="1:48">
      <c r="A22" s="7"/>
      <c r="D22" s="8"/>
      <c r="E22" s="8"/>
      <c r="F22" s="8"/>
      <c r="G22" s="8"/>
      <c r="H22" s="8"/>
      <c r="I22" s="8"/>
      <c r="J22" s="9"/>
      <c r="K22" s="9"/>
      <c r="AU22" s="33"/>
      <c r="AV22" s="33"/>
    </row>
    <row r="23" spans="1:48">
      <c r="A23" s="7"/>
      <c r="D23" s="8"/>
      <c r="E23" s="8"/>
      <c r="F23" s="8"/>
      <c r="G23" s="8"/>
      <c r="H23" s="8"/>
      <c r="I23" s="8"/>
      <c r="J23" s="9"/>
      <c r="K23" s="9"/>
      <c r="AU23" s="33"/>
      <c r="AV23" s="33"/>
    </row>
    <row r="24" spans="1:48">
      <c r="A24" s="7"/>
      <c r="D24" s="8"/>
      <c r="E24" s="8"/>
      <c r="F24" s="8"/>
      <c r="G24" s="8"/>
      <c r="H24" s="8"/>
      <c r="I24" s="8"/>
      <c r="J24" s="9"/>
      <c r="K24" s="9"/>
    </row>
    <row r="25" spans="1:48">
      <c r="A25" s="7"/>
      <c r="D25" s="8"/>
      <c r="E25" s="8"/>
      <c r="F25" s="8"/>
      <c r="G25" s="8"/>
      <c r="H25" s="8"/>
      <c r="I25" s="8"/>
      <c r="J25" s="9"/>
      <c r="K25" s="9"/>
    </row>
    <row r="26" spans="1:48">
      <c r="A26" s="7"/>
      <c r="D26" s="8"/>
      <c r="E26" s="8"/>
      <c r="F26" s="8"/>
      <c r="G26" s="8"/>
      <c r="H26" s="8"/>
      <c r="I26" s="8"/>
      <c r="J26" s="9"/>
      <c r="K26" s="9"/>
    </row>
    <row r="27" spans="1:48" ht="26.25">
      <c r="A27" s="121" t="s">
        <v>8</v>
      </c>
      <c r="B27" s="122"/>
      <c r="C27" s="122"/>
      <c r="D27" s="122"/>
      <c r="E27" s="122"/>
      <c r="F27" s="122"/>
      <c r="G27" s="122"/>
      <c r="H27" s="122"/>
      <c r="I27" s="122"/>
      <c r="J27" s="122"/>
      <c r="K27" s="122"/>
      <c r="L27" s="122"/>
      <c r="M27" s="122"/>
      <c r="N27" s="122"/>
      <c r="O27" s="122"/>
      <c r="P27" s="122"/>
      <c r="Q27" s="122"/>
      <c r="R27" s="122"/>
      <c r="S27" s="122"/>
      <c r="T27" s="122"/>
      <c r="U27" s="122"/>
    </row>
    <row r="28" spans="1:48" s="2" customFormat="1" ht="57.75" customHeight="1">
      <c r="A28" s="1" t="s">
        <v>7</v>
      </c>
      <c r="B28" s="119" t="s">
        <v>6</v>
      </c>
      <c r="C28" s="120"/>
      <c r="D28" s="119" t="s">
        <v>2</v>
      </c>
      <c r="E28" s="120"/>
      <c r="F28" s="119" t="s">
        <v>5</v>
      </c>
      <c r="G28" s="120"/>
      <c r="H28" s="119" t="s">
        <v>4</v>
      </c>
      <c r="I28" s="120"/>
      <c r="J28" s="119" t="s">
        <v>3</v>
      </c>
      <c r="K28" s="120"/>
      <c r="L28" s="119" t="s">
        <v>52</v>
      </c>
      <c r="M28" s="120"/>
      <c r="N28" s="119" t="s">
        <v>53</v>
      </c>
      <c r="O28" s="120"/>
      <c r="P28" s="119" t="s">
        <v>54</v>
      </c>
      <c r="Q28" s="120"/>
      <c r="R28" s="119" t="s">
        <v>55</v>
      </c>
      <c r="S28" s="120"/>
      <c r="T28" s="119" t="s">
        <v>56</v>
      </c>
      <c r="U28" s="120"/>
      <c r="W28" s="34"/>
      <c r="X28" s="34"/>
      <c r="Y28" s="34"/>
      <c r="Z28" s="34"/>
      <c r="AA28" s="34"/>
      <c r="AB28" s="34"/>
      <c r="AC28" s="34"/>
      <c r="AD28" s="34"/>
      <c r="AE28" s="34"/>
      <c r="AF28" s="34"/>
      <c r="AG28" s="34"/>
      <c r="AH28" s="34"/>
      <c r="AI28" s="34"/>
      <c r="AJ28" s="34"/>
      <c r="AK28" s="34"/>
      <c r="AL28" s="34"/>
      <c r="AM28" s="34"/>
      <c r="AN28" s="34"/>
      <c r="AO28" s="34"/>
      <c r="AP28" s="34"/>
      <c r="AQ28" s="34"/>
    </row>
    <row r="29" spans="1:48" s="2" customFormat="1" ht="38.25" customHeight="1">
      <c r="A29" s="1"/>
      <c r="B29" s="20" t="s">
        <v>22</v>
      </c>
      <c r="C29" s="20" t="s">
        <v>23</v>
      </c>
      <c r="D29" s="20" t="s">
        <v>22</v>
      </c>
      <c r="E29" s="20" t="s">
        <v>23</v>
      </c>
      <c r="F29" s="20" t="s">
        <v>22</v>
      </c>
      <c r="G29" s="20" t="s">
        <v>23</v>
      </c>
      <c r="H29" s="20" t="s">
        <v>22</v>
      </c>
      <c r="I29" s="20" t="s">
        <v>23</v>
      </c>
      <c r="J29" s="20" t="s">
        <v>22</v>
      </c>
      <c r="K29" s="20" t="s">
        <v>23</v>
      </c>
      <c r="L29" s="20" t="s">
        <v>22</v>
      </c>
      <c r="M29" s="20" t="s">
        <v>23</v>
      </c>
      <c r="N29" s="20" t="s">
        <v>22</v>
      </c>
      <c r="O29" s="20" t="s">
        <v>23</v>
      </c>
      <c r="P29" s="20" t="s">
        <v>22</v>
      </c>
      <c r="Q29" s="20" t="s">
        <v>23</v>
      </c>
      <c r="R29" s="20" t="s">
        <v>22</v>
      </c>
      <c r="S29" s="20" t="s">
        <v>23</v>
      </c>
      <c r="T29" s="20" t="s">
        <v>22</v>
      </c>
      <c r="U29" s="20" t="s">
        <v>23</v>
      </c>
      <c r="W29" s="34"/>
      <c r="X29" s="34"/>
      <c r="Y29" s="34"/>
      <c r="Z29" s="34"/>
      <c r="AA29" s="34"/>
      <c r="AB29" s="34"/>
      <c r="AC29" s="34"/>
      <c r="AD29" s="34"/>
      <c r="AE29" s="34"/>
      <c r="AF29" s="34"/>
      <c r="AG29" s="34"/>
      <c r="AH29" s="34"/>
      <c r="AI29" s="34"/>
      <c r="AJ29" s="34"/>
      <c r="AK29" s="34"/>
      <c r="AL29" s="34"/>
      <c r="AM29" s="34"/>
      <c r="AN29" s="34"/>
      <c r="AO29" s="34"/>
      <c r="AP29" s="34"/>
      <c r="AQ29" s="34"/>
    </row>
    <row r="30" spans="1:48">
      <c r="A30" s="33">
        <v>-14</v>
      </c>
      <c r="B30" s="36"/>
      <c r="C30" s="36"/>
      <c r="D30" s="36"/>
      <c r="E30" s="36"/>
      <c r="F30" s="36">
        <v>164.7999999999999</v>
      </c>
      <c r="G30" s="36">
        <v>0</v>
      </c>
      <c r="H30" s="36">
        <v>0</v>
      </c>
      <c r="I30" s="36">
        <v>16562.400000000001</v>
      </c>
      <c r="J30" s="26"/>
      <c r="K30" s="26"/>
      <c r="L30" s="27"/>
      <c r="M30" s="27"/>
      <c r="N30" s="36"/>
      <c r="O30" s="36"/>
      <c r="P30" s="18"/>
      <c r="Q30" s="18"/>
      <c r="R30" s="28"/>
      <c r="S30" s="28"/>
      <c r="T30" s="18"/>
      <c r="U30" s="18"/>
      <c r="V30" s="5"/>
    </row>
    <row r="31" spans="1:48">
      <c r="A31" s="33">
        <f>A30+1</f>
        <v>-13</v>
      </c>
      <c r="B31" s="36"/>
      <c r="C31" s="36"/>
      <c r="D31" s="36"/>
      <c r="E31" s="36"/>
      <c r="F31" s="36">
        <v>775.00458240946</v>
      </c>
      <c r="G31" s="36">
        <v>10710.47067557534</v>
      </c>
      <c r="H31" s="36">
        <v>247.2</v>
      </c>
      <c r="I31" s="36">
        <v>86520</v>
      </c>
      <c r="J31" s="26"/>
      <c r="K31" s="26"/>
      <c r="L31" s="27"/>
      <c r="M31" s="27"/>
      <c r="N31" s="36"/>
      <c r="O31" s="36"/>
      <c r="P31" s="18"/>
      <c r="Q31" s="18"/>
      <c r="R31" s="28"/>
      <c r="S31" s="28"/>
      <c r="T31" s="18"/>
      <c r="U31" s="18"/>
      <c r="V31" s="5"/>
    </row>
    <row r="32" spans="1:48">
      <c r="A32" s="33">
        <f t="shared" ref="A32:A50" si="0">A31+1</f>
        <v>-12</v>
      </c>
      <c r="B32" s="36"/>
      <c r="C32" s="36"/>
      <c r="D32" s="36"/>
      <c r="E32" s="36"/>
      <c r="F32" s="36">
        <v>2554.3999999999983</v>
      </c>
      <c r="G32" s="36">
        <v>39963.999999999956</v>
      </c>
      <c r="H32" s="36">
        <v>8404.7999999999993</v>
      </c>
      <c r="I32" s="36">
        <v>272414.40000000002</v>
      </c>
      <c r="J32" s="27"/>
      <c r="K32" s="26"/>
      <c r="L32" s="27"/>
      <c r="M32" s="27"/>
      <c r="N32" s="36"/>
      <c r="O32" s="36"/>
      <c r="P32" s="18"/>
      <c r="Q32" s="18"/>
      <c r="R32" s="28"/>
      <c r="S32" s="28"/>
      <c r="T32" s="18"/>
      <c r="U32" s="18"/>
      <c r="V32" s="5"/>
    </row>
    <row r="33" spans="1:22">
      <c r="A33" s="33">
        <f t="shared" si="0"/>
        <v>-11</v>
      </c>
      <c r="B33" s="36"/>
      <c r="C33" s="36"/>
      <c r="D33" s="36"/>
      <c r="E33" s="36"/>
      <c r="F33" s="36">
        <v>35796.714678174882</v>
      </c>
      <c r="G33" s="36">
        <v>243226.93519437744</v>
      </c>
      <c r="H33" s="36">
        <v>48945.599999999999</v>
      </c>
      <c r="I33" s="36">
        <v>519120</v>
      </c>
      <c r="J33" s="27"/>
      <c r="K33" s="26"/>
      <c r="L33" s="27"/>
      <c r="M33" s="27"/>
      <c r="N33" s="36"/>
      <c r="O33" s="36"/>
      <c r="P33" s="18"/>
      <c r="Q33" s="18"/>
      <c r="R33" s="28"/>
      <c r="S33" s="28"/>
      <c r="T33" s="18"/>
      <c r="U33" s="18"/>
      <c r="V33" s="5"/>
    </row>
    <row r="34" spans="1:22">
      <c r="A34" s="33">
        <f t="shared" si="0"/>
        <v>-10</v>
      </c>
      <c r="B34" s="36"/>
      <c r="C34" s="36"/>
      <c r="D34" s="36"/>
      <c r="E34" s="36"/>
      <c r="F34" s="36">
        <v>111651.9999999999</v>
      </c>
      <c r="G34" s="36">
        <v>554963.99999999965</v>
      </c>
      <c r="H34" s="36">
        <v>143623.20000000001</v>
      </c>
      <c r="I34" s="36">
        <v>766814.4</v>
      </c>
      <c r="J34" s="27">
        <v>144364</v>
      </c>
      <c r="K34" s="26">
        <v>740611</v>
      </c>
      <c r="L34" s="27"/>
      <c r="M34" s="27"/>
      <c r="N34" s="36"/>
      <c r="O34" s="36"/>
      <c r="P34" s="18"/>
      <c r="Q34" s="18"/>
      <c r="R34" s="28"/>
      <c r="S34" s="28"/>
      <c r="T34" s="18"/>
      <c r="U34" s="18"/>
      <c r="V34" s="5"/>
    </row>
    <row r="35" spans="1:22">
      <c r="A35" s="33">
        <f t="shared" si="0"/>
        <v>-9</v>
      </c>
      <c r="B35" s="36"/>
      <c r="C35" s="36"/>
      <c r="D35" s="36"/>
      <c r="E35" s="36"/>
      <c r="F35" s="36">
        <v>299327.73120807926</v>
      </c>
      <c r="G35" s="36">
        <v>803937.86428777524</v>
      </c>
      <c r="H35" s="36">
        <v>311472</v>
      </c>
      <c r="I35" s="36">
        <v>997452</v>
      </c>
      <c r="J35" s="27">
        <v>352012</v>
      </c>
      <c r="K35" s="26">
        <v>977923</v>
      </c>
      <c r="L35" s="27"/>
      <c r="M35" s="27"/>
      <c r="N35" s="36"/>
      <c r="O35" s="36"/>
      <c r="P35" s="18"/>
      <c r="Q35" s="18"/>
      <c r="R35" s="28"/>
      <c r="S35" s="28"/>
      <c r="T35" s="18"/>
      <c r="U35" s="18"/>
      <c r="V35" s="5"/>
    </row>
    <row r="36" spans="1:22">
      <c r="A36" s="33">
        <f t="shared" si="0"/>
        <v>-8</v>
      </c>
      <c r="B36" s="36"/>
      <c r="C36" s="36"/>
      <c r="D36" s="36"/>
      <c r="E36" s="36"/>
      <c r="F36" s="36">
        <v>555293.59999999963</v>
      </c>
      <c r="G36" s="36">
        <v>1056285.5999999994</v>
      </c>
      <c r="H36" s="36">
        <v>515412</v>
      </c>
      <c r="I36" s="36">
        <v>1231797.6000000001</v>
      </c>
      <c r="J36" s="27">
        <v>563616</v>
      </c>
      <c r="K36" s="26">
        <v>1173705</v>
      </c>
      <c r="L36" s="27"/>
      <c r="M36" s="27"/>
      <c r="N36" s="36"/>
      <c r="O36" s="36"/>
      <c r="P36" s="18"/>
      <c r="Q36" s="18"/>
      <c r="R36" s="28"/>
      <c r="S36" s="28"/>
      <c r="T36" s="18"/>
      <c r="U36" s="18"/>
      <c r="V36" s="5"/>
    </row>
    <row r="37" spans="1:22">
      <c r="A37" s="33">
        <f t="shared" si="0"/>
        <v>-7</v>
      </c>
      <c r="B37" s="36"/>
      <c r="C37" s="36"/>
      <c r="D37" s="36"/>
      <c r="E37" s="36"/>
      <c r="F37" s="36">
        <v>780216.28603303281</v>
      </c>
      <c r="G37" s="36">
        <v>1318515.23953862</v>
      </c>
      <c r="H37" s="36">
        <v>728498.4</v>
      </c>
      <c r="I37" s="36">
        <v>1551674.4</v>
      </c>
      <c r="J37" s="27">
        <v>788568</v>
      </c>
      <c r="K37" s="26">
        <v>1404590</v>
      </c>
      <c r="L37" s="27"/>
      <c r="M37" s="27"/>
      <c r="N37" s="36"/>
      <c r="O37" s="36"/>
      <c r="P37" s="18"/>
      <c r="Q37" s="18"/>
      <c r="R37" s="28"/>
      <c r="S37" s="28"/>
      <c r="T37" s="18"/>
      <c r="U37" s="18"/>
      <c r="V37" s="5"/>
    </row>
    <row r="38" spans="1:22">
      <c r="A38" s="33">
        <f t="shared" si="0"/>
        <v>-6</v>
      </c>
      <c r="B38" s="36"/>
      <c r="C38" s="36"/>
      <c r="D38" s="36"/>
      <c r="E38" s="36"/>
      <c r="F38" s="36">
        <v>1008328.799999999</v>
      </c>
      <c r="G38" s="36">
        <v>1599795.9999999991</v>
      </c>
      <c r="H38" s="36">
        <v>945045.6</v>
      </c>
      <c r="I38" s="36">
        <v>1890091.2</v>
      </c>
      <c r="J38" s="27">
        <v>990283</v>
      </c>
      <c r="K38" s="26">
        <v>1631520</v>
      </c>
      <c r="L38" s="27"/>
      <c r="M38" s="27"/>
      <c r="N38" s="19"/>
      <c r="O38" s="19"/>
      <c r="P38" s="18"/>
      <c r="Q38" s="18"/>
      <c r="R38" s="28"/>
      <c r="S38" s="28"/>
      <c r="T38" s="18"/>
      <c r="U38" s="18"/>
      <c r="V38" s="5"/>
    </row>
    <row r="39" spans="1:22">
      <c r="A39" s="33">
        <f t="shared" si="0"/>
        <v>-5</v>
      </c>
      <c r="B39" s="36"/>
      <c r="C39" s="36"/>
      <c r="D39" s="36"/>
      <c r="E39" s="36"/>
      <c r="F39" s="36">
        <v>1234266.3470184726</v>
      </c>
      <c r="G39" s="36">
        <v>1988075.2901051496</v>
      </c>
      <c r="H39" s="36">
        <v>1181616</v>
      </c>
      <c r="I39" s="36">
        <v>2126414.4</v>
      </c>
      <c r="J39" s="27">
        <v>1194964</v>
      </c>
      <c r="K39" s="26">
        <v>1886136</v>
      </c>
      <c r="L39" s="27"/>
      <c r="M39" s="27"/>
      <c r="N39" s="19"/>
      <c r="O39" s="19"/>
      <c r="P39" s="18"/>
      <c r="Q39" s="18"/>
      <c r="R39" s="28"/>
      <c r="S39" s="28"/>
      <c r="T39" s="18"/>
      <c r="U39" s="18"/>
      <c r="V39" s="5"/>
    </row>
    <row r="40" spans="1:22">
      <c r="A40" s="33">
        <f t="shared" si="0"/>
        <v>-4</v>
      </c>
      <c r="B40" s="36"/>
      <c r="C40" s="36"/>
      <c r="D40" s="36"/>
      <c r="E40" s="36"/>
      <c r="F40" s="36">
        <v>1477679.1999999995</v>
      </c>
      <c r="G40" s="36">
        <v>2263857.5999999982</v>
      </c>
      <c r="H40" s="36">
        <v>1452052.8</v>
      </c>
      <c r="I40" s="36">
        <v>2270532</v>
      </c>
      <c r="J40" s="27">
        <v>1359600</v>
      </c>
      <c r="K40" s="26">
        <v>2058187</v>
      </c>
      <c r="L40" s="27"/>
      <c r="M40" s="27"/>
      <c r="N40" s="19"/>
      <c r="O40" s="19"/>
      <c r="P40" s="18"/>
      <c r="Q40" s="18"/>
      <c r="R40" s="28"/>
      <c r="S40" s="28"/>
      <c r="T40" s="18"/>
      <c r="U40" s="18"/>
      <c r="V40" s="5"/>
    </row>
    <row r="41" spans="1:22" ht="15">
      <c r="A41" s="33">
        <f t="shared" si="0"/>
        <v>-3</v>
      </c>
      <c r="B41" s="36"/>
      <c r="C41" s="29"/>
      <c r="D41" s="36"/>
      <c r="E41" s="36"/>
      <c r="F41" s="36">
        <v>1806893.9495768466</v>
      </c>
      <c r="G41" s="36">
        <v>2323556.60273261</v>
      </c>
      <c r="H41" s="36">
        <v>1725950.4</v>
      </c>
      <c r="I41" s="36">
        <v>2329860</v>
      </c>
      <c r="J41" s="27">
        <v>1557360</v>
      </c>
      <c r="K41" s="26">
        <v>2210956</v>
      </c>
      <c r="L41" s="27"/>
      <c r="M41" s="27"/>
      <c r="N41" s="19"/>
      <c r="O41" s="19"/>
      <c r="P41" s="18"/>
      <c r="Q41" s="18"/>
      <c r="R41" s="28"/>
      <c r="S41" s="28"/>
      <c r="T41" s="18"/>
      <c r="U41" s="18"/>
      <c r="V41" s="5"/>
    </row>
    <row r="42" spans="1:22" ht="15">
      <c r="A42" s="33">
        <f t="shared" si="0"/>
        <v>-2</v>
      </c>
      <c r="B42" s="36"/>
      <c r="C42" s="30"/>
      <c r="D42" s="36"/>
      <c r="E42" s="36"/>
      <c r="F42" s="36">
        <v>2088839.9999999981</v>
      </c>
      <c r="G42" s="36">
        <v>2346999.1999999955</v>
      </c>
      <c r="H42" s="36">
        <v>1975375.2</v>
      </c>
      <c r="I42" s="36">
        <v>2344444.7999999998</v>
      </c>
      <c r="J42" s="27">
        <v>1745232</v>
      </c>
      <c r="K42" s="26">
        <v>2294510</v>
      </c>
      <c r="L42" s="27"/>
      <c r="M42" s="27"/>
      <c r="N42" s="19"/>
      <c r="O42" s="19"/>
      <c r="P42" s="18"/>
      <c r="Q42" s="18"/>
      <c r="R42" s="28"/>
      <c r="S42" s="28"/>
      <c r="T42" s="18"/>
      <c r="U42" s="18"/>
      <c r="V42" s="5"/>
    </row>
    <row r="43" spans="1:22" ht="15">
      <c r="A43" s="33">
        <f t="shared" si="0"/>
        <v>-1</v>
      </c>
      <c r="B43" s="36"/>
      <c r="C43" s="32"/>
      <c r="D43" s="36"/>
      <c r="E43" s="36"/>
      <c r="F43" s="36">
        <v>2245248.6264449647</v>
      </c>
      <c r="G43" s="36">
        <v>2348043.9974658815</v>
      </c>
      <c r="H43" s="36">
        <v>2136796.7999999998</v>
      </c>
      <c r="I43" s="36">
        <v>2346916.7999999998</v>
      </c>
      <c r="J43" s="27">
        <v>1889596</v>
      </c>
      <c r="K43" s="26">
        <v>2325657</v>
      </c>
      <c r="L43" s="27"/>
      <c r="M43" s="27"/>
      <c r="N43" s="19"/>
      <c r="O43" s="19"/>
      <c r="P43" s="18"/>
      <c r="Q43" s="18"/>
      <c r="R43" s="28"/>
      <c r="S43" s="28"/>
      <c r="T43" s="18"/>
      <c r="U43" s="18"/>
      <c r="V43" s="5"/>
    </row>
    <row r="44" spans="1:22" ht="15">
      <c r="A44" s="33">
        <f t="shared" si="0"/>
        <v>0</v>
      </c>
      <c r="B44" s="36"/>
      <c r="C44" s="30"/>
      <c r="D44" s="36"/>
      <c r="E44" s="36"/>
      <c r="F44" s="36">
        <v>2326151.9999999977</v>
      </c>
      <c r="G44" s="36">
        <v>2348399.9999999944</v>
      </c>
      <c r="H44" s="36">
        <v>2248036.7999999998</v>
      </c>
      <c r="I44" s="36">
        <v>2348400</v>
      </c>
      <c r="J44" s="27">
        <v>2042366</v>
      </c>
      <c r="K44" s="26">
        <v>2338511</v>
      </c>
      <c r="L44" s="27"/>
      <c r="M44" s="27"/>
      <c r="N44" s="19"/>
      <c r="O44" s="19"/>
      <c r="P44" s="18"/>
      <c r="Q44" s="18"/>
      <c r="R44" s="28"/>
      <c r="S44" s="28"/>
      <c r="T44" s="18"/>
      <c r="U44" s="18"/>
      <c r="V44" s="5"/>
    </row>
    <row r="45" spans="1:22" ht="15">
      <c r="A45" s="33">
        <f t="shared" si="0"/>
        <v>1</v>
      </c>
      <c r="B45" s="36"/>
      <c r="C45" s="30"/>
      <c r="D45" s="36"/>
      <c r="E45" s="36"/>
      <c r="F45" s="36">
        <v>2341889.6871246779</v>
      </c>
      <c r="G45" s="36">
        <v>2348399.9999999944</v>
      </c>
      <c r="H45" s="36">
        <v>2305140</v>
      </c>
      <c r="I45" s="36">
        <v>2348400</v>
      </c>
      <c r="J45" s="27">
        <v>2143224</v>
      </c>
      <c r="K45" s="26">
        <v>2344939</v>
      </c>
      <c r="L45" s="27"/>
      <c r="M45" s="27"/>
      <c r="N45" s="19"/>
      <c r="O45" s="19"/>
      <c r="P45" s="18"/>
      <c r="Q45" s="18"/>
      <c r="R45" s="28"/>
      <c r="S45" s="28"/>
      <c r="T45" s="18"/>
      <c r="U45" s="18"/>
      <c r="V45" s="5"/>
    </row>
    <row r="46" spans="1:22" ht="15">
      <c r="A46" s="33">
        <f t="shared" si="0"/>
        <v>2</v>
      </c>
      <c r="B46" s="36"/>
      <c r="C46" s="30"/>
      <c r="D46" s="36"/>
      <c r="E46" s="36"/>
      <c r="F46" s="36">
        <v>2347905.599999995</v>
      </c>
      <c r="G46" s="36">
        <v>2348399.9999999944</v>
      </c>
      <c r="H46" s="36">
        <v>2326399.2000000002</v>
      </c>
      <c r="I46" s="36">
        <v>2348400</v>
      </c>
      <c r="J46" s="27">
        <v>2234193</v>
      </c>
      <c r="K46" s="26">
        <v>2348400</v>
      </c>
      <c r="L46" s="27"/>
      <c r="M46" s="27"/>
      <c r="N46" s="19"/>
      <c r="O46" s="19"/>
      <c r="P46" s="18"/>
      <c r="Q46" s="18"/>
      <c r="R46" s="28"/>
      <c r="S46" s="28"/>
      <c r="T46" s="18"/>
      <c r="U46" s="18"/>
      <c r="V46" s="5"/>
    </row>
    <row r="47" spans="1:22" ht="15">
      <c r="A47" s="33">
        <f t="shared" si="0"/>
        <v>3</v>
      </c>
      <c r="B47" s="36"/>
      <c r="C47" s="30"/>
      <c r="D47" s="36"/>
      <c r="E47" s="36"/>
      <c r="F47" s="36">
        <v>2348273.6533333282</v>
      </c>
      <c r="G47" s="36">
        <v>2348399.9999999944</v>
      </c>
      <c r="H47" s="36">
        <v>2340736.7999999998</v>
      </c>
      <c r="I47" s="36">
        <v>2348400</v>
      </c>
      <c r="J47" s="27">
        <v>2271768</v>
      </c>
      <c r="K47" s="26">
        <v>2348400</v>
      </c>
      <c r="L47" s="27"/>
      <c r="M47" s="27"/>
      <c r="N47" s="19"/>
      <c r="O47" s="19"/>
      <c r="P47" s="18"/>
      <c r="Q47" s="18"/>
      <c r="R47" s="28"/>
      <c r="S47" s="28"/>
      <c r="T47" s="18"/>
      <c r="U47" s="18"/>
      <c r="V47" s="5"/>
    </row>
    <row r="48" spans="1:22" ht="15">
      <c r="A48" s="33">
        <f t="shared" si="0"/>
        <v>4</v>
      </c>
      <c r="B48" s="36"/>
      <c r="C48" s="30"/>
      <c r="D48" s="36"/>
      <c r="E48" s="36"/>
      <c r="F48" s="36">
        <v>2348399.9999999944</v>
      </c>
      <c r="G48" s="36">
        <v>2348399.9999999944</v>
      </c>
      <c r="H48" s="36">
        <v>2344939.2000000002</v>
      </c>
      <c r="I48" s="36">
        <v>2348400</v>
      </c>
      <c r="J48" s="27">
        <v>2312803</v>
      </c>
      <c r="K48" s="26">
        <v>2348400</v>
      </c>
      <c r="L48" s="27"/>
      <c r="M48" s="27"/>
      <c r="N48" s="19"/>
      <c r="O48" s="19"/>
      <c r="P48" s="18"/>
      <c r="Q48" s="18"/>
      <c r="R48" s="28"/>
      <c r="S48" s="28"/>
      <c r="T48" s="18"/>
      <c r="U48" s="18"/>
      <c r="V48" s="5"/>
    </row>
    <row r="49" spans="1:43" ht="15">
      <c r="A49" s="33">
        <f t="shared" si="0"/>
        <v>5</v>
      </c>
      <c r="B49" s="36"/>
      <c r="C49" s="30"/>
      <c r="D49" s="36"/>
      <c r="E49" s="36"/>
      <c r="F49" s="36">
        <v>2348399.9999999944</v>
      </c>
      <c r="G49" s="36"/>
      <c r="H49" s="36">
        <v>2348152.7999999998</v>
      </c>
      <c r="I49" s="36">
        <v>2348400</v>
      </c>
      <c r="J49" s="27">
        <v>2329118</v>
      </c>
      <c r="K49" s="26">
        <v>2348400</v>
      </c>
      <c r="L49" s="27"/>
      <c r="M49" s="27"/>
      <c r="N49" s="19"/>
      <c r="O49" s="19"/>
      <c r="P49" s="18"/>
      <c r="Q49" s="18"/>
      <c r="R49" s="28"/>
      <c r="S49" s="28"/>
      <c r="T49" s="18"/>
      <c r="U49" s="18"/>
      <c r="V49" s="5"/>
    </row>
    <row r="50" spans="1:43" ht="15">
      <c r="A50" s="33">
        <f t="shared" si="0"/>
        <v>6</v>
      </c>
      <c r="B50" s="36"/>
      <c r="C50" s="30"/>
      <c r="D50" s="36"/>
      <c r="E50" s="36"/>
      <c r="F50" s="36">
        <v>2348399.9999999944</v>
      </c>
      <c r="G50" s="36"/>
      <c r="H50" s="36">
        <v>2348400</v>
      </c>
      <c r="I50" s="36">
        <v>2348400</v>
      </c>
      <c r="J50" s="27"/>
      <c r="K50" s="26"/>
      <c r="L50" s="27"/>
      <c r="M50" s="27"/>
      <c r="N50" s="19"/>
      <c r="O50" s="19"/>
      <c r="P50" s="18"/>
      <c r="Q50" s="18"/>
      <c r="R50" s="28"/>
      <c r="S50" s="28"/>
      <c r="T50" s="18"/>
      <c r="U50" s="18"/>
      <c r="V50" s="5"/>
    </row>
    <row r="51" spans="1:43">
      <c r="A51" s="33"/>
      <c r="B51" s="36"/>
      <c r="C51" s="36"/>
      <c r="D51" s="36"/>
      <c r="E51" s="36"/>
      <c r="F51" s="36"/>
      <c r="G51" s="36"/>
      <c r="H51" s="36"/>
      <c r="I51" s="36"/>
      <c r="J51" s="27"/>
      <c r="K51" s="26"/>
      <c r="L51" s="18"/>
      <c r="M51" s="18"/>
      <c r="N51" s="36"/>
      <c r="O51" s="36"/>
      <c r="P51" s="18"/>
      <c r="Q51" s="18"/>
      <c r="R51" s="36"/>
      <c r="S51" s="36"/>
      <c r="T51" s="36"/>
      <c r="U51" s="36"/>
    </row>
    <row r="52" spans="1:43">
      <c r="A52" s="35" t="s">
        <v>51</v>
      </c>
      <c r="B52" s="22" t="str">
        <f t="shared" ref="B52:U52" si="1">IF(OR(MIN(B$30:B$51)&gt;$B54*$B$55,SUM(B$30:B$51)=0),"",(LOG10(($B54*$B$55)/INDEX(B$30:B$51,MATCH($B54*$B$55,B$30:B$51)))/LOG10(INDEX(B$30:B$51,MATCH($B54*$B$55,B$30:B$51))/INDEX(B$30:B$51,1+MATCH($B54*$B$55,B$30:B$51))))*(INDEX($A$30:$A$51,MATCH($B54*$B$55,B$30:B$51))-INDEX($A$30:$A$51,1+MATCH($B54*$B$55,B$30:B$51)))+INDEX($A$30:$A$51,MATCH($B54*$B$55,B$30:B$51)))</f>
        <v/>
      </c>
      <c r="C52" s="22" t="str">
        <f t="shared" si="1"/>
        <v/>
      </c>
      <c r="D52" s="22" t="str">
        <f t="shared" si="1"/>
        <v/>
      </c>
      <c r="E52" s="22" t="str">
        <f t="shared" si="1"/>
        <v/>
      </c>
      <c r="F52" s="22">
        <f t="shared" si="1"/>
        <v>-3.4700787075167447</v>
      </c>
      <c r="G52" s="22">
        <f t="shared" si="1"/>
        <v>-5.8748995686401768</v>
      </c>
      <c r="H52" s="22">
        <f t="shared" si="1"/>
        <v>-3.2819367684181482</v>
      </c>
      <c r="I52" s="22">
        <f t="shared" si="1"/>
        <v>-6.7074126611653231</v>
      </c>
      <c r="J52" s="22">
        <f t="shared" si="1"/>
        <v>-2.5252906379502744</v>
      </c>
      <c r="K52" s="22">
        <f t="shared" si="1"/>
        <v>-5.9479568369362132</v>
      </c>
      <c r="L52" s="22" t="str">
        <f t="shared" si="1"/>
        <v/>
      </c>
      <c r="M52" s="22" t="str">
        <f t="shared" si="1"/>
        <v/>
      </c>
      <c r="N52" s="22" t="str">
        <f t="shared" si="1"/>
        <v/>
      </c>
      <c r="O52" s="22" t="str">
        <f t="shared" si="1"/>
        <v/>
      </c>
      <c r="P52" s="22" t="str">
        <f t="shared" si="1"/>
        <v/>
      </c>
      <c r="Q52" s="22" t="str">
        <f t="shared" si="1"/>
        <v/>
      </c>
      <c r="R52" s="22" t="str">
        <f t="shared" si="1"/>
        <v/>
      </c>
      <c r="S52" s="22" t="str">
        <f t="shared" si="1"/>
        <v/>
      </c>
      <c r="T52" s="22" t="str">
        <f t="shared" si="1"/>
        <v/>
      </c>
      <c r="U52" s="22" t="str">
        <f t="shared" si="1"/>
        <v/>
      </c>
      <c r="W52" s="35"/>
      <c r="X52" s="22"/>
      <c r="Y52" s="22"/>
      <c r="Z52" s="22"/>
      <c r="AA52" s="22"/>
      <c r="AB52" s="22"/>
      <c r="AC52" s="22"/>
      <c r="AD52" s="22"/>
      <c r="AE52" s="22"/>
      <c r="AF52" s="22"/>
      <c r="AG52" s="22"/>
      <c r="AH52" s="22"/>
      <c r="AI52" s="22"/>
      <c r="AJ52" s="22"/>
      <c r="AK52" s="22"/>
      <c r="AL52" s="22"/>
      <c r="AM52" s="22"/>
      <c r="AN52" s="22"/>
      <c r="AO52" s="22"/>
      <c r="AP52" s="22"/>
      <c r="AQ52" s="22"/>
    </row>
    <row r="53" spans="1:43">
      <c r="A53" s="35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</row>
    <row r="54" spans="1:43">
      <c r="A54" s="24" t="s">
        <v>50</v>
      </c>
      <c r="B54" s="16">
        <v>0.7</v>
      </c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</row>
    <row r="55" spans="1:43">
      <c r="A55" s="15" t="s">
        <v>0</v>
      </c>
      <c r="B55" s="46">
        <v>2348400</v>
      </c>
      <c r="C55" s="45" t="s">
        <v>1</v>
      </c>
      <c r="D55" s="34"/>
      <c r="E55" s="34"/>
      <c r="F55" s="34"/>
      <c r="G55" s="34"/>
      <c r="H55" s="34"/>
      <c r="I55" s="34"/>
      <c r="R55" s="31"/>
      <c r="S55" s="31"/>
    </row>
    <row r="56" spans="1:43">
      <c r="D56" s="34"/>
      <c r="E56" s="34"/>
      <c r="F56" s="34"/>
      <c r="G56" s="34"/>
      <c r="H56" s="34"/>
      <c r="I56" s="34"/>
    </row>
    <row r="57" spans="1:43" ht="54" customHeight="1">
      <c r="D57" s="34"/>
      <c r="E57" s="34"/>
      <c r="F57" s="34"/>
      <c r="G57" s="34"/>
      <c r="H57" s="34"/>
      <c r="I57" s="34"/>
    </row>
    <row r="58" spans="1:43">
      <c r="D58" s="34"/>
      <c r="E58" s="34"/>
      <c r="F58" s="34"/>
      <c r="G58" s="34"/>
      <c r="H58" s="34"/>
      <c r="I58" s="34"/>
    </row>
    <row r="59" spans="1:43">
      <c r="D59" s="34"/>
      <c r="E59" s="34"/>
      <c r="F59" s="34"/>
      <c r="G59" s="34"/>
      <c r="H59" s="34"/>
      <c r="I59" s="34"/>
    </row>
    <row r="60" spans="1:43">
      <c r="D60" s="34"/>
      <c r="E60" s="34"/>
      <c r="F60" s="34"/>
      <c r="G60" s="34"/>
      <c r="H60" s="34"/>
      <c r="I60" s="34"/>
    </row>
    <row r="61" spans="1:43">
      <c r="D61" s="34"/>
      <c r="E61" s="34"/>
      <c r="F61" s="34"/>
      <c r="G61" s="34"/>
      <c r="H61" s="34"/>
      <c r="I61" s="34"/>
    </row>
    <row r="62" spans="1:43">
      <c r="D62" s="34"/>
      <c r="E62" s="34"/>
      <c r="F62" s="34"/>
      <c r="G62" s="34"/>
      <c r="H62" s="34"/>
      <c r="I62" s="34"/>
    </row>
    <row r="63" spans="1:43">
      <c r="D63" s="34"/>
      <c r="E63" s="34"/>
      <c r="F63" s="34"/>
      <c r="G63" s="34"/>
      <c r="H63" s="34"/>
      <c r="I63" s="34"/>
    </row>
    <row r="64" spans="1:43">
      <c r="D64" s="34"/>
      <c r="E64" s="34"/>
      <c r="F64" s="34"/>
      <c r="G64" s="34"/>
      <c r="H64" s="34"/>
      <c r="I64" s="34"/>
    </row>
    <row r="65" spans="4:9">
      <c r="D65" s="34"/>
      <c r="E65" s="34"/>
      <c r="F65" s="34"/>
      <c r="G65" s="34"/>
      <c r="H65" s="34"/>
      <c r="I65" s="34"/>
    </row>
    <row r="66" spans="4:9">
      <c r="D66" s="34"/>
      <c r="E66" s="34"/>
      <c r="F66" s="34"/>
      <c r="G66" s="34"/>
      <c r="H66" s="34"/>
      <c r="I66" s="34"/>
    </row>
    <row r="67" spans="4:9">
      <c r="D67" s="34"/>
      <c r="E67" s="34"/>
      <c r="F67" s="34"/>
      <c r="G67" s="34"/>
      <c r="H67" s="34"/>
      <c r="I67" s="34"/>
    </row>
    <row r="68" spans="4:9">
      <c r="D68" s="34"/>
      <c r="E68" s="34"/>
      <c r="F68" s="34"/>
      <c r="G68" s="34"/>
      <c r="H68" s="34"/>
      <c r="I68" s="34"/>
    </row>
    <row r="69" spans="4:9">
      <c r="D69" s="34"/>
      <c r="E69" s="34"/>
      <c r="F69" s="34"/>
      <c r="G69" s="34"/>
      <c r="H69" s="34"/>
      <c r="I69" s="34"/>
    </row>
    <row r="70" spans="4:9">
      <c r="D70" s="34"/>
      <c r="E70" s="34"/>
      <c r="F70" s="34"/>
      <c r="G70" s="34"/>
      <c r="H70" s="34"/>
      <c r="I70" s="34"/>
    </row>
    <row r="71" spans="4:9">
      <c r="D71" s="34"/>
      <c r="E71" s="34"/>
      <c r="F71" s="34"/>
      <c r="G71" s="34"/>
      <c r="H71" s="34"/>
      <c r="I71" s="34"/>
    </row>
    <row r="72" spans="4:9">
      <c r="D72" s="34"/>
      <c r="E72" s="34"/>
      <c r="F72" s="34"/>
      <c r="G72" s="34"/>
      <c r="H72" s="34"/>
      <c r="I72" s="34"/>
    </row>
    <row r="73" spans="4:9">
      <c r="D73" s="34"/>
      <c r="E73" s="34"/>
      <c r="F73" s="34"/>
      <c r="G73" s="34"/>
      <c r="H73" s="34"/>
      <c r="I73" s="34"/>
    </row>
    <row r="74" spans="4:9">
      <c r="D74" s="34"/>
      <c r="E74" s="34"/>
      <c r="F74" s="34"/>
      <c r="G74" s="34"/>
      <c r="H74" s="34"/>
      <c r="I74" s="34"/>
    </row>
    <row r="75" spans="4:9">
      <c r="D75" s="34"/>
      <c r="E75" s="34"/>
      <c r="F75" s="34"/>
      <c r="G75" s="34"/>
      <c r="H75" s="34"/>
      <c r="I75" s="34"/>
    </row>
    <row r="76" spans="4:9">
      <c r="D76" s="34"/>
      <c r="E76" s="34"/>
      <c r="F76" s="34"/>
      <c r="G76" s="34"/>
      <c r="H76" s="34"/>
      <c r="I76" s="34"/>
    </row>
    <row r="77" spans="4:9">
      <c r="D77" s="34"/>
      <c r="E77" s="34"/>
      <c r="F77" s="34"/>
      <c r="G77" s="34"/>
      <c r="H77" s="34"/>
      <c r="I77" s="34"/>
    </row>
    <row r="78" spans="4:9">
      <c r="D78" s="34"/>
      <c r="E78" s="34"/>
      <c r="F78" s="34"/>
      <c r="G78" s="34"/>
      <c r="H78" s="34"/>
      <c r="I78" s="34"/>
    </row>
    <row r="79" spans="4:9">
      <c r="D79" s="34"/>
      <c r="E79" s="34"/>
      <c r="F79" s="34"/>
      <c r="G79" s="34"/>
      <c r="H79" s="34"/>
      <c r="I79" s="34"/>
    </row>
    <row r="80" spans="4:9">
      <c r="D80" s="34"/>
      <c r="E80" s="34"/>
      <c r="F80" s="34"/>
      <c r="G80" s="34"/>
      <c r="H80" s="34"/>
      <c r="I80" s="34"/>
    </row>
    <row r="81" spans="4:9">
      <c r="D81" s="34"/>
      <c r="E81" s="34"/>
      <c r="F81" s="34"/>
      <c r="G81" s="34"/>
      <c r="H81" s="34"/>
      <c r="I81" s="34"/>
    </row>
    <row r="82" spans="4:9">
      <c r="D82" s="34"/>
      <c r="E82" s="34"/>
      <c r="F82" s="34"/>
      <c r="G82" s="34"/>
      <c r="H82" s="34"/>
      <c r="I82" s="34"/>
    </row>
    <row r="83" spans="4:9">
      <c r="D83" s="34"/>
      <c r="E83" s="34"/>
      <c r="F83" s="34"/>
      <c r="G83" s="34"/>
      <c r="H83" s="34"/>
      <c r="I83" s="34"/>
    </row>
    <row r="84" spans="4:9">
      <c r="D84" s="34"/>
      <c r="E84" s="34"/>
      <c r="F84" s="34"/>
      <c r="G84" s="34"/>
      <c r="H84" s="34"/>
      <c r="I84" s="34"/>
    </row>
    <row r="85" spans="4:9">
      <c r="D85" s="34"/>
      <c r="E85" s="34"/>
      <c r="F85" s="34"/>
      <c r="G85" s="34"/>
      <c r="H85" s="34"/>
      <c r="I85" s="34"/>
    </row>
    <row r="86" spans="4:9">
      <c r="D86" s="34"/>
      <c r="E86" s="34"/>
      <c r="F86" s="34"/>
      <c r="G86" s="34"/>
      <c r="H86" s="34"/>
      <c r="I86" s="34"/>
    </row>
    <row r="87" spans="4:9">
      <c r="D87" s="34"/>
      <c r="E87" s="34"/>
      <c r="F87" s="34"/>
      <c r="G87" s="34"/>
      <c r="H87" s="34"/>
      <c r="I87" s="34"/>
    </row>
    <row r="88" spans="4:9">
      <c r="D88" s="34"/>
      <c r="E88" s="34"/>
      <c r="F88" s="34"/>
      <c r="G88" s="34"/>
      <c r="H88" s="34"/>
      <c r="I88" s="34"/>
    </row>
    <row r="89" spans="4:9">
      <c r="D89" s="34"/>
      <c r="E89" s="34"/>
      <c r="F89" s="34"/>
      <c r="G89" s="34"/>
      <c r="H89" s="34"/>
      <c r="I89" s="34"/>
    </row>
    <row r="90" spans="4:9">
      <c r="D90" s="34"/>
      <c r="E90" s="34"/>
      <c r="F90" s="34"/>
      <c r="G90" s="34"/>
      <c r="H90" s="34"/>
      <c r="I90" s="34"/>
    </row>
    <row r="91" spans="4:9">
      <c r="D91" s="34"/>
      <c r="E91" s="34"/>
      <c r="F91" s="34"/>
      <c r="G91" s="34"/>
      <c r="H91" s="34"/>
      <c r="I91" s="34"/>
    </row>
    <row r="92" spans="4:9">
      <c r="D92" s="34"/>
      <c r="E92" s="34"/>
      <c r="F92" s="34"/>
      <c r="G92" s="34"/>
      <c r="H92" s="34"/>
      <c r="I92" s="34"/>
    </row>
    <row r="93" spans="4:9">
      <c r="D93" s="34"/>
      <c r="E93" s="34"/>
      <c r="F93" s="34"/>
      <c r="G93" s="34"/>
      <c r="H93" s="34"/>
      <c r="I93" s="34"/>
    </row>
    <row r="94" spans="4:9">
      <c r="D94" s="34"/>
      <c r="E94" s="34"/>
      <c r="F94" s="34"/>
      <c r="G94" s="34"/>
      <c r="H94" s="34"/>
      <c r="I94" s="34"/>
    </row>
    <row r="95" spans="4:9">
      <c r="D95" s="34"/>
      <c r="E95" s="34"/>
      <c r="F95" s="34"/>
      <c r="G95" s="34"/>
      <c r="H95" s="34"/>
      <c r="I95" s="34"/>
    </row>
    <row r="96" spans="4:9">
      <c r="D96" s="34"/>
      <c r="E96" s="34"/>
      <c r="F96" s="34"/>
      <c r="G96" s="34"/>
      <c r="H96" s="34"/>
      <c r="I96" s="34"/>
    </row>
    <row r="97" spans="2:21">
      <c r="D97" s="34"/>
      <c r="E97" s="34"/>
      <c r="F97" s="34"/>
      <c r="G97" s="34"/>
      <c r="H97" s="34"/>
      <c r="I97" s="34"/>
    </row>
    <row r="98" spans="2:21">
      <c r="D98" s="34"/>
      <c r="E98" s="34"/>
      <c r="F98" s="34"/>
      <c r="G98" s="34"/>
      <c r="H98" s="34"/>
      <c r="I98" s="34"/>
    </row>
    <row r="99" spans="2:21">
      <c r="D99" s="34"/>
      <c r="E99" s="34"/>
      <c r="F99" s="34"/>
      <c r="G99" s="34"/>
      <c r="H99" s="34"/>
      <c r="I99" s="34"/>
    </row>
    <row r="100" spans="2:21">
      <c r="D100" s="12"/>
      <c r="E100" s="12"/>
      <c r="F100" s="12"/>
      <c r="G100" s="12"/>
      <c r="H100" s="12"/>
      <c r="I100" s="12"/>
      <c r="J100" s="10"/>
      <c r="K100" s="10"/>
      <c r="N100" s="11"/>
      <c r="O100" s="11"/>
    </row>
    <row r="101" spans="2:21">
      <c r="D101" s="12"/>
      <c r="E101" s="12"/>
      <c r="F101" s="12"/>
      <c r="G101" s="12"/>
      <c r="H101" s="12"/>
      <c r="I101" s="12"/>
      <c r="J101" s="10"/>
      <c r="K101" s="10"/>
      <c r="N101" s="11"/>
      <c r="O101" s="11"/>
    </row>
    <row r="102" spans="2:21">
      <c r="D102" s="12"/>
      <c r="E102" s="12"/>
      <c r="F102" s="12"/>
      <c r="G102" s="12"/>
      <c r="H102" s="12"/>
      <c r="I102" s="12"/>
      <c r="J102" s="10"/>
      <c r="K102" s="10"/>
      <c r="N102" s="11"/>
      <c r="O102" s="11"/>
    </row>
    <row r="103" spans="2:21">
      <c r="D103" s="12"/>
      <c r="E103" s="12"/>
      <c r="F103" s="12"/>
      <c r="G103" s="12"/>
      <c r="H103" s="12"/>
      <c r="I103" s="12"/>
      <c r="J103" s="10"/>
      <c r="K103" s="10"/>
      <c r="N103" s="11"/>
      <c r="O103" s="11"/>
    </row>
    <row r="104" spans="2:21">
      <c r="D104" s="12"/>
      <c r="E104" s="12"/>
      <c r="F104" s="12"/>
      <c r="G104" s="12"/>
      <c r="H104" s="12"/>
      <c r="I104" s="12"/>
      <c r="J104" s="10"/>
      <c r="K104" s="10"/>
      <c r="N104" s="11"/>
      <c r="O104" s="11"/>
    </row>
    <row r="105" spans="2:21">
      <c r="D105" s="12"/>
      <c r="E105" s="12"/>
      <c r="F105" s="12"/>
      <c r="G105" s="12"/>
      <c r="H105" s="12"/>
      <c r="I105" s="12"/>
      <c r="J105" s="10"/>
      <c r="K105" s="10"/>
      <c r="N105" s="11"/>
      <c r="O105" s="11"/>
    </row>
    <row r="106" spans="2:21">
      <c r="D106" s="12"/>
      <c r="E106" s="12"/>
      <c r="F106" s="12"/>
      <c r="G106" s="12"/>
      <c r="H106" s="12"/>
      <c r="I106" s="12"/>
      <c r="N106" s="13"/>
      <c r="O106" s="13"/>
    </row>
    <row r="107" spans="2:21">
      <c r="B107" s="14"/>
      <c r="C107" s="14"/>
      <c r="D107" s="12"/>
      <c r="E107" s="12"/>
      <c r="F107" s="12"/>
      <c r="G107" s="12"/>
      <c r="H107" s="12"/>
      <c r="I107" s="12"/>
      <c r="L107" s="14"/>
      <c r="M107" s="14"/>
      <c r="R107" s="14"/>
      <c r="S107" s="14"/>
      <c r="T107" s="14"/>
      <c r="U107" s="14"/>
    </row>
  </sheetData>
  <mergeCells count="11">
    <mergeCell ref="T28:U28"/>
    <mergeCell ref="A27:U27"/>
    <mergeCell ref="B28:C28"/>
    <mergeCell ref="D28:E28"/>
    <mergeCell ref="F28:G28"/>
    <mergeCell ref="H28:I28"/>
    <mergeCell ref="J28:K28"/>
    <mergeCell ref="L28:M28"/>
    <mergeCell ref="N28:O28"/>
    <mergeCell ref="P28:Q28"/>
    <mergeCell ref="R28:S28"/>
  </mergeCells>
  <phoneticPr fontId="5" type="noConversion"/>
  <pageMargins left="0.7" right="0.7" top="0.75" bottom="0.75" header="0.3" footer="0.3"/>
  <pageSetup paperSize="9" orientation="portrait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107"/>
  <sheetViews>
    <sheetView topLeftCell="A6" zoomScale="70" zoomScaleNormal="70" workbookViewId="0">
      <selection activeCell="AC47" sqref="AC47"/>
    </sheetView>
  </sheetViews>
  <sheetFormatPr defaultColWidth="9.140625" defaultRowHeight="12.75"/>
  <cols>
    <col min="1" max="1" width="21.42578125" style="34" customWidth="1"/>
    <col min="2" max="3" width="9.7109375" style="34" customWidth="1"/>
    <col min="4" max="7" width="9.7109375" style="5" customWidth="1"/>
    <col min="8" max="9" width="11" style="5" bestFit="1" customWidth="1"/>
    <col min="10" max="21" width="9.7109375" style="34" customWidth="1"/>
    <col min="22" max="22" width="8.7109375" style="34" customWidth="1"/>
    <col min="23" max="23" width="23.7109375" style="34" customWidth="1"/>
    <col min="24" max="42" width="8.7109375" style="34" customWidth="1"/>
    <col min="43" max="16384" width="9.140625" style="34"/>
  </cols>
  <sheetData>
    <row r="1" spans="1:48">
      <c r="A1" s="7"/>
      <c r="B1" s="23"/>
      <c r="C1" s="23"/>
      <c r="D1" s="8"/>
      <c r="E1" s="8"/>
      <c r="F1" s="8"/>
      <c r="G1" s="8"/>
      <c r="H1" s="8"/>
      <c r="I1" s="8"/>
      <c r="J1" s="9"/>
      <c r="K1" s="9"/>
      <c r="S1" s="33"/>
      <c r="T1" s="4"/>
      <c r="AC1" s="17"/>
    </row>
    <row r="2" spans="1:48">
      <c r="A2" s="7"/>
      <c r="D2" s="8"/>
      <c r="E2" s="8"/>
      <c r="F2" s="8"/>
      <c r="G2" s="8"/>
      <c r="H2" s="8"/>
      <c r="I2" s="8"/>
      <c r="J2" s="9"/>
      <c r="K2" s="9"/>
      <c r="S2" s="33"/>
      <c r="T2" s="4"/>
    </row>
    <row r="3" spans="1:48">
      <c r="A3" s="7"/>
      <c r="D3" s="8"/>
      <c r="E3" s="8"/>
      <c r="F3" s="8"/>
      <c r="G3" s="8"/>
      <c r="H3" s="8"/>
      <c r="I3" s="8"/>
      <c r="J3" s="9"/>
      <c r="K3" s="9"/>
      <c r="S3" s="33"/>
      <c r="T3" s="4"/>
      <c r="AU3" s="33"/>
      <c r="AV3" s="33"/>
    </row>
    <row r="4" spans="1:48">
      <c r="A4" s="7"/>
      <c r="D4" s="8"/>
      <c r="E4" s="8"/>
      <c r="F4" s="8"/>
      <c r="G4" s="8"/>
      <c r="H4" s="8"/>
      <c r="I4" s="8"/>
      <c r="J4" s="9"/>
      <c r="K4" s="9"/>
      <c r="S4" s="33"/>
      <c r="T4" s="4"/>
      <c r="AU4" s="33"/>
      <c r="AV4" s="33"/>
    </row>
    <row r="5" spans="1:48">
      <c r="A5" s="7"/>
      <c r="D5" s="8"/>
      <c r="E5" s="8"/>
      <c r="F5" s="8"/>
      <c r="G5" s="8"/>
      <c r="H5" s="8"/>
      <c r="I5" s="8"/>
      <c r="J5" s="9"/>
      <c r="K5" s="9"/>
      <c r="S5" s="33"/>
      <c r="T5" s="4"/>
      <c r="AU5" s="33"/>
      <c r="AV5" s="33"/>
    </row>
    <row r="6" spans="1:48">
      <c r="A6" s="7"/>
      <c r="D6" s="8"/>
      <c r="E6" s="8"/>
      <c r="F6" s="8"/>
      <c r="G6" s="8"/>
      <c r="H6" s="8"/>
      <c r="I6" s="8"/>
      <c r="J6" s="9"/>
      <c r="K6" s="9"/>
      <c r="S6" s="33"/>
      <c r="T6" s="4"/>
      <c r="AU6" s="33"/>
      <c r="AV6" s="33"/>
    </row>
    <row r="7" spans="1:48">
      <c r="A7" s="7"/>
      <c r="D7" s="8"/>
      <c r="E7" s="8"/>
      <c r="F7" s="8"/>
      <c r="G7" s="8"/>
      <c r="H7" s="8"/>
      <c r="I7" s="8"/>
      <c r="J7" s="9"/>
      <c r="K7" s="9"/>
      <c r="AP7" s="33"/>
      <c r="AU7" s="33"/>
      <c r="AV7" s="33"/>
    </row>
    <row r="8" spans="1:48">
      <c r="A8" s="7"/>
      <c r="D8" s="8"/>
      <c r="E8" s="8"/>
      <c r="F8" s="8"/>
      <c r="G8" s="8"/>
      <c r="H8" s="8"/>
      <c r="I8" s="8"/>
      <c r="J8" s="9"/>
      <c r="K8" s="9"/>
      <c r="AP8" s="33"/>
      <c r="AU8" s="33"/>
      <c r="AV8" s="33"/>
    </row>
    <row r="9" spans="1:48">
      <c r="A9" s="7"/>
      <c r="D9" s="8"/>
      <c r="E9" s="8"/>
      <c r="F9" s="8"/>
      <c r="G9" s="8"/>
      <c r="H9" s="8"/>
      <c r="I9" s="8"/>
      <c r="J9" s="9"/>
      <c r="K9" s="9"/>
      <c r="AP9" s="33"/>
      <c r="AU9" s="33"/>
      <c r="AV9" s="33"/>
    </row>
    <row r="10" spans="1:48">
      <c r="A10" s="7"/>
      <c r="D10" s="8"/>
      <c r="E10" s="8"/>
      <c r="F10" s="8"/>
      <c r="G10" s="8"/>
      <c r="H10" s="8"/>
      <c r="I10" s="8"/>
      <c r="J10" s="9"/>
      <c r="K10" s="9"/>
      <c r="AP10" s="33"/>
      <c r="AU10" s="33"/>
      <c r="AV10" s="33"/>
    </row>
    <row r="11" spans="1:48">
      <c r="A11" s="7"/>
      <c r="D11" s="8"/>
      <c r="E11" s="8"/>
      <c r="F11" s="8"/>
      <c r="G11" s="8"/>
      <c r="H11" s="8"/>
      <c r="I11" s="8"/>
      <c r="J11" s="9"/>
      <c r="K11" s="9"/>
      <c r="AP11" s="33"/>
      <c r="AU11" s="33"/>
      <c r="AV11" s="33"/>
    </row>
    <row r="12" spans="1:48">
      <c r="A12" s="7"/>
      <c r="D12" s="8"/>
      <c r="E12" s="8"/>
      <c r="F12" s="8"/>
      <c r="G12" s="8"/>
      <c r="H12" s="8"/>
      <c r="I12" s="8"/>
      <c r="J12" s="9"/>
      <c r="K12" s="9"/>
      <c r="AP12" s="33"/>
      <c r="AU12" s="33"/>
      <c r="AV12" s="33"/>
    </row>
    <row r="13" spans="1:48">
      <c r="A13" s="7"/>
      <c r="D13" s="8"/>
      <c r="E13" s="8"/>
      <c r="F13" s="8"/>
      <c r="G13" s="8"/>
      <c r="H13" s="8"/>
      <c r="I13" s="8"/>
      <c r="J13" s="9"/>
      <c r="K13" s="9"/>
      <c r="AP13" s="33"/>
      <c r="AU13" s="33"/>
      <c r="AV13" s="33"/>
    </row>
    <row r="14" spans="1:48">
      <c r="A14" s="7"/>
      <c r="D14" s="8"/>
      <c r="E14" s="8"/>
      <c r="F14" s="8"/>
      <c r="G14" s="8"/>
      <c r="H14" s="8"/>
      <c r="I14" s="8"/>
      <c r="J14" s="9"/>
      <c r="K14" s="9"/>
      <c r="AP14" s="33"/>
      <c r="AU14" s="33"/>
      <c r="AV14" s="33"/>
    </row>
    <row r="15" spans="1:48">
      <c r="A15" s="7"/>
      <c r="D15" s="8"/>
      <c r="E15" s="8"/>
      <c r="F15" s="8"/>
      <c r="G15" s="8"/>
      <c r="H15" s="8"/>
      <c r="I15" s="8"/>
      <c r="J15" s="9"/>
      <c r="K15" s="9"/>
      <c r="AP15" s="33"/>
      <c r="AU15" s="33"/>
      <c r="AV15" s="33"/>
    </row>
    <row r="16" spans="1:48">
      <c r="A16" s="7"/>
      <c r="D16" s="8"/>
      <c r="E16" s="8"/>
      <c r="F16" s="8"/>
      <c r="G16" s="8"/>
      <c r="H16" s="8"/>
      <c r="I16" s="8"/>
      <c r="J16" s="9"/>
      <c r="K16" s="9"/>
      <c r="AP16" s="33"/>
      <c r="AU16" s="33"/>
      <c r="AV16" s="33"/>
    </row>
    <row r="17" spans="1:48">
      <c r="A17" s="7"/>
      <c r="D17" s="8"/>
      <c r="E17" s="8"/>
      <c r="F17" s="8"/>
      <c r="G17" s="8"/>
      <c r="H17" s="8"/>
      <c r="I17" s="8"/>
      <c r="J17" s="9"/>
      <c r="K17" s="9"/>
      <c r="AP17" s="33"/>
      <c r="AU17" s="33"/>
      <c r="AV17" s="33"/>
    </row>
    <row r="18" spans="1:48">
      <c r="A18" s="7"/>
      <c r="D18" s="8"/>
      <c r="E18" s="8"/>
      <c r="F18" s="8"/>
      <c r="G18" s="8"/>
      <c r="H18" s="8"/>
      <c r="I18" s="8"/>
      <c r="J18" s="9"/>
      <c r="K18" s="9"/>
      <c r="AU18" s="33"/>
      <c r="AV18" s="33"/>
    </row>
    <row r="19" spans="1:48">
      <c r="A19" s="7"/>
      <c r="D19" s="8"/>
      <c r="E19" s="8"/>
      <c r="F19" s="8"/>
      <c r="G19" s="8"/>
      <c r="H19" s="8"/>
      <c r="I19" s="8"/>
      <c r="J19" s="9"/>
      <c r="K19" s="9"/>
      <c r="AU19" s="33"/>
      <c r="AV19" s="33"/>
    </row>
    <row r="20" spans="1:48">
      <c r="A20" s="7"/>
      <c r="D20" s="8"/>
      <c r="E20" s="8"/>
      <c r="F20" s="8"/>
      <c r="G20" s="8"/>
      <c r="H20" s="8"/>
      <c r="I20" s="8"/>
      <c r="J20" s="9"/>
      <c r="K20" s="9"/>
      <c r="AU20" s="33"/>
      <c r="AV20" s="33"/>
    </row>
    <row r="21" spans="1:48">
      <c r="A21" s="7"/>
      <c r="D21" s="8"/>
      <c r="E21" s="8"/>
      <c r="F21" s="8"/>
      <c r="G21" s="8"/>
      <c r="H21" s="8"/>
      <c r="I21" s="8"/>
      <c r="J21" s="9"/>
      <c r="K21" s="9"/>
      <c r="AU21" s="33"/>
      <c r="AV21" s="33"/>
    </row>
    <row r="22" spans="1:48">
      <c r="A22" s="7"/>
      <c r="D22" s="8"/>
      <c r="E22" s="8"/>
      <c r="F22" s="8"/>
      <c r="G22" s="8"/>
      <c r="H22" s="8"/>
      <c r="I22" s="8"/>
      <c r="J22" s="9"/>
      <c r="K22" s="9"/>
      <c r="AU22" s="33"/>
      <c r="AV22" s="33"/>
    </row>
    <row r="23" spans="1:48">
      <c r="A23" s="7"/>
      <c r="D23" s="8"/>
      <c r="E23" s="8"/>
      <c r="F23" s="8"/>
      <c r="G23" s="8"/>
      <c r="H23" s="8"/>
      <c r="I23" s="8"/>
      <c r="J23" s="9"/>
      <c r="K23" s="9"/>
      <c r="AU23" s="33"/>
      <c r="AV23" s="33"/>
    </row>
    <row r="24" spans="1:48">
      <c r="A24" s="7"/>
      <c r="D24" s="8"/>
      <c r="E24" s="8"/>
      <c r="F24" s="8"/>
      <c r="G24" s="8"/>
      <c r="H24" s="8"/>
      <c r="I24" s="8"/>
      <c r="J24" s="9"/>
      <c r="K24" s="9"/>
    </row>
    <row r="25" spans="1:48">
      <c r="A25" s="7"/>
      <c r="D25" s="8"/>
      <c r="E25" s="8"/>
      <c r="F25" s="8"/>
      <c r="G25" s="8"/>
      <c r="H25" s="8"/>
      <c r="I25" s="8"/>
      <c r="J25" s="9"/>
      <c r="K25" s="9"/>
    </row>
    <row r="26" spans="1:48">
      <c r="A26" s="7"/>
      <c r="D26" s="8"/>
      <c r="E26" s="8"/>
      <c r="F26" s="8"/>
      <c r="G26" s="8"/>
      <c r="H26" s="8"/>
      <c r="I26" s="8"/>
      <c r="J26" s="9"/>
      <c r="K26" s="9"/>
    </row>
    <row r="27" spans="1:48" ht="26.25">
      <c r="A27" s="121" t="s">
        <v>8</v>
      </c>
      <c r="B27" s="122"/>
      <c r="C27" s="122"/>
      <c r="D27" s="122"/>
      <c r="E27" s="122"/>
      <c r="F27" s="122"/>
      <c r="G27" s="122"/>
      <c r="H27" s="122"/>
      <c r="I27" s="122"/>
      <c r="J27" s="122"/>
      <c r="K27" s="122"/>
      <c r="L27" s="122"/>
      <c r="M27" s="122"/>
      <c r="N27" s="122"/>
      <c r="O27" s="122"/>
      <c r="P27" s="122"/>
      <c r="Q27" s="122"/>
      <c r="R27" s="122"/>
      <c r="S27" s="122"/>
      <c r="T27" s="122"/>
      <c r="U27" s="122"/>
    </row>
    <row r="28" spans="1:48" s="2" customFormat="1" ht="57.75" customHeight="1">
      <c r="A28" s="1" t="s">
        <v>7</v>
      </c>
      <c r="B28" s="119" t="s">
        <v>6</v>
      </c>
      <c r="C28" s="120"/>
      <c r="D28" s="119" t="s">
        <v>2</v>
      </c>
      <c r="E28" s="120"/>
      <c r="F28" s="119" t="s">
        <v>5</v>
      </c>
      <c r="G28" s="120"/>
      <c r="H28" s="119" t="s">
        <v>4</v>
      </c>
      <c r="I28" s="120"/>
      <c r="J28" s="119" t="s">
        <v>3</v>
      </c>
      <c r="K28" s="120"/>
      <c r="L28" s="119" t="s">
        <v>52</v>
      </c>
      <c r="M28" s="120"/>
      <c r="N28" s="119" t="s">
        <v>53</v>
      </c>
      <c r="O28" s="120"/>
      <c r="P28" s="119" t="s">
        <v>54</v>
      </c>
      <c r="Q28" s="120"/>
      <c r="R28" s="119" t="s">
        <v>55</v>
      </c>
      <c r="S28" s="120"/>
      <c r="T28" s="119" t="s">
        <v>56</v>
      </c>
      <c r="U28" s="120"/>
      <c r="W28" s="34"/>
      <c r="X28" s="34"/>
      <c r="Y28" s="34"/>
      <c r="Z28" s="34"/>
      <c r="AA28" s="34"/>
      <c r="AB28" s="34"/>
      <c r="AC28" s="34"/>
      <c r="AD28" s="34"/>
      <c r="AE28" s="34"/>
      <c r="AF28" s="34"/>
      <c r="AG28" s="34"/>
      <c r="AH28" s="34"/>
      <c r="AI28" s="34"/>
      <c r="AJ28" s="34"/>
      <c r="AK28" s="34"/>
      <c r="AL28" s="34"/>
      <c r="AM28" s="34"/>
      <c r="AN28" s="34"/>
      <c r="AO28" s="34"/>
      <c r="AP28" s="34"/>
      <c r="AQ28" s="34"/>
    </row>
    <row r="29" spans="1:48" s="2" customFormat="1" ht="38.25" customHeight="1">
      <c r="A29" s="1"/>
      <c r="B29" s="20" t="s">
        <v>22</v>
      </c>
      <c r="C29" s="20" t="s">
        <v>23</v>
      </c>
      <c r="D29" s="20" t="s">
        <v>22</v>
      </c>
      <c r="E29" s="20" t="s">
        <v>23</v>
      </c>
      <c r="F29" s="20" t="s">
        <v>22</v>
      </c>
      <c r="G29" s="20" t="s">
        <v>23</v>
      </c>
      <c r="H29" s="20" t="s">
        <v>22</v>
      </c>
      <c r="I29" s="20" t="s">
        <v>23</v>
      </c>
      <c r="J29" s="20" t="s">
        <v>22</v>
      </c>
      <c r="K29" s="20" t="s">
        <v>23</v>
      </c>
      <c r="L29" s="20" t="s">
        <v>22</v>
      </c>
      <c r="M29" s="20" t="s">
        <v>23</v>
      </c>
      <c r="N29" s="20" t="s">
        <v>22</v>
      </c>
      <c r="O29" s="20" t="s">
        <v>23</v>
      </c>
      <c r="P29" s="20" t="s">
        <v>22</v>
      </c>
      <c r="Q29" s="20" t="s">
        <v>23</v>
      </c>
      <c r="R29" s="20" t="s">
        <v>22</v>
      </c>
      <c r="S29" s="20" t="s">
        <v>23</v>
      </c>
      <c r="T29" s="20" t="s">
        <v>22</v>
      </c>
      <c r="U29" s="20" t="s">
        <v>23</v>
      </c>
      <c r="W29" s="34"/>
      <c r="X29" s="34"/>
      <c r="Y29" s="34"/>
      <c r="Z29" s="34"/>
      <c r="AA29" s="34"/>
      <c r="AB29" s="34"/>
      <c r="AC29" s="34"/>
      <c r="AD29" s="34"/>
      <c r="AE29" s="34"/>
      <c r="AF29" s="34"/>
      <c r="AG29" s="34"/>
      <c r="AH29" s="34"/>
      <c r="AI29" s="34"/>
      <c r="AJ29" s="34"/>
      <c r="AK29" s="34"/>
      <c r="AL29" s="34"/>
      <c r="AM29" s="34"/>
      <c r="AN29" s="34"/>
      <c r="AO29" s="34"/>
      <c r="AP29" s="34"/>
      <c r="AQ29" s="34"/>
    </row>
    <row r="30" spans="1:48">
      <c r="A30" s="33">
        <v>-14</v>
      </c>
      <c r="B30" s="36"/>
      <c r="C30" s="36"/>
      <c r="D30" s="36"/>
      <c r="E30" s="36"/>
      <c r="F30" s="36">
        <v>107.99999999999994</v>
      </c>
      <c r="G30" s="36">
        <v>0</v>
      </c>
      <c r="H30" s="36">
        <v>0</v>
      </c>
      <c r="I30" s="36">
        <v>20736</v>
      </c>
      <c r="J30" s="26"/>
      <c r="K30" s="26"/>
      <c r="L30" s="27"/>
      <c r="M30" s="27"/>
      <c r="N30" s="36"/>
      <c r="O30" s="36"/>
      <c r="P30" s="18"/>
      <c r="Q30" s="18"/>
      <c r="R30" s="28"/>
      <c r="S30" s="28"/>
      <c r="T30" s="18"/>
      <c r="U30" s="18"/>
      <c r="V30" s="5"/>
    </row>
    <row r="31" spans="1:48">
      <c r="A31" s="33">
        <f>A30+1</f>
        <v>-13</v>
      </c>
      <c r="B31" s="36"/>
      <c r="C31" s="36"/>
      <c r="D31" s="36"/>
      <c r="E31" s="36"/>
      <c r="F31" s="36">
        <v>935.81524926686166</v>
      </c>
      <c r="G31" s="36">
        <v>14213.249008373719</v>
      </c>
      <c r="H31" s="36">
        <v>648</v>
      </c>
      <c r="I31" s="36">
        <v>115344</v>
      </c>
      <c r="J31" s="26"/>
      <c r="K31" s="26"/>
      <c r="L31" s="27"/>
      <c r="M31" s="27"/>
      <c r="N31" s="36"/>
      <c r="O31" s="36"/>
      <c r="P31" s="18"/>
      <c r="Q31" s="18"/>
      <c r="R31" s="28"/>
      <c r="S31" s="28"/>
      <c r="T31" s="18"/>
      <c r="U31" s="18"/>
      <c r="V31" s="5"/>
    </row>
    <row r="32" spans="1:48">
      <c r="A32" s="33">
        <f t="shared" ref="A32:A50" si="0">A31+1</f>
        <v>-12</v>
      </c>
      <c r="B32" s="36"/>
      <c r="C32" s="36"/>
      <c r="D32" s="36"/>
      <c r="E32" s="36"/>
      <c r="F32" s="36">
        <v>3347.9999999999986</v>
      </c>
      <c r="G32" s="36">
        <v>53027.999999999949</v>
      </c>
      <c r="H32" s="36">
        <v>6804</v>
      </c>
      <c r="I32" s="36">
        <v>349596</v>
      </c>
      <c r="J32" s="27"/>
      <c r="K32" s="26"/>
      <c r="L32" s="27"/>
      <c r="M32" s="27"/>
      <c r="N32" s="36"/>
      <c r="O32" s="36"/>
      <c r="P32" s="18"/>
      <c r="Q32" s="18"/>
      <c r="R32" s="28"/>
      <c r="S32" s="28"/>
      <c r="T32" s="18"/>
      <c r="U32" s="18"/>
      <c r="V32" s="5"/>
    </row>
    <row r="33" spans="1:22">
      <c r="A33" s="33">
        <f t="shared" si="0"/>
        <v>-11</v>
      </c>
      <c r="B33" s="36"/>
      <c r="C33" s="36"/>
      <c r="D33" s="36"/>
      <c r="E33" s="36"/>
      <c r="F33" s="36">
        <v>47304.995995713012</v>
      </c>
      <c r="G33" s="36">
        <v>323463.85078829143</v>
      </c>
      <c r="H33" s="36">
        <v>64800</v>
      </c>
      <c r="I33" s="36">
        <v>675864</v>
      </c>
      <c r="J33" s="27"/>
      <c r="K33" s="26"/>
      <c r="L33" s="27"/>
      <c r="M33" s="27"/>
      <c r="N33" s="36"/>
      <c r="O33" s="36"/>
      <c r="P33" s="18"/>
      <c r="Q33" s="18"/>
      <c r="R33" s="28"/>
      <c r="S33" s="28"/>
      <c r="T33" s="18"/>
      <c r="U33" s="18"/>
      <c r="V33" s="5"/>
    </row>
    <row r="34" spans="1:22">
      <c r="A34" s="33">
        <f t="shared" si="0"/>
        <v>-10</v>
      </c>
      <c r="B34" s="36"/>
      <c r="C34" s="36"/>
      <c r="D34" s="36"/>
      <c r="E34" s="36"/>
      <c r="F34" s="36">
        <v>147419.99999999985</v>
      </c>
      <c r="G34" s="36">
        <v>735155.99999999953</v>
      </c>
      <c r="H34" s="36">
        <v>189216</v>
      </c>
      <c r="I34" s="36">
        <v>996948</v>
      </c>
      <c r="J34" s="27">
        <v>193752</v>
      </c>
      <c r="K34" s="26">
        <v>983016</v>
      </c>
      <c r="L34" s="27"/>
      <c r="M34" s="27"/>
      <c r="N34" s="36"/>
      <c r="O34" s="36"/>
      <c r="P34" s="18"/>
      <c r="Q34" s="18"/>
      <c r="R34" s="28"/>
      <c r="S34" s="28"/>
      <c r="T34" s="18"/>
      <c r="U34" s="18"/>
      <c r="V34" s="5"/>
    </row>
    <row r="35" spans="1:22">
      <c r="A35" s="33">
        <f t="shared" si="0"/>
        <v>-9</v>
      </c>
      <c r="B35" s="36"/>
      <c r="C35" s="36"/>
      <c r="D35" s="36"/>
      <c r="E35" s="36"/>
      <c r="F35" s="36">
        <v>394196.37407357921</v>
      </c>
      <c r="G35" s="36">
        <v>1056914.0919281354</v>
      </c>
      <c r="H35" s="36">
        <v>405324</v>
      </c>
      <c r="I35" s="36">
        <v>1302156</v>
      </c>
      <c r="J35" s="27">
        <v>441288</v>
      </c>
      <c r="K35" s="26">
        <v>1266192</v>
      </c>
      <c r="L35" s="27"/>
      <c r="M35" s="27"/>
      <c r="N35" s="36"/>
      <c r="O35" s="36"/>
      <c r="P35" s="18"/>
      <c r="Q35" s="18"/>
      <c r="R35" s="28"/>
      <c r="S35" s="28"/>
      <c r="T35" s="18"/>
      <c r="U35" s="18"/>
      <c r="V35" s="5"/>
    </row>
    <row r="36" spans="1:22">
      <c r="A36" s="33">
        <f t="shared" si="0"/>
        <v>-8</v>
      </c>
      <c r="B36" s="36"/>
      <c r="C36" s="36"/>
      <c r="D36" s="36"/>
      <c r="E36" s="36"/>
      <c r="F36" s="36">
        <v>729431.9999999993</v>
      </c>
      <c r="G36" s="36">
        <v>1380887.9999999988</v>
      </c>
      <c r="H36" s="36">
        <v>674892</v>
      </c>
      <c r="I36" s="36">
        <v>1612548</v>
      </c>
      <c r="J36" s="27">
        <v>741312</v>
      </c>
      <c r="K36" s="26">
        <v>1513080</v>
      </c>
      <c r="L36" s="27"/>
      <c r="M36" s="27"/>
      <c r="N36" s="36"/>
      <c r="O36" s="36"/>
      <c r="P36" s="18"/>
      <c r="Q36" s="18"/>
      <c r="R36" s="28"/>
      <c r="S36" s="28"/>
      <c r="T36" s="18"/>
      <c r="U36" s="18"/>
      <c r="V36" s="5"/>
    </row>
    <row r="37" spans="1:22">
      <c r="A37" s="33">
        <f t="shared" si="0"/>
        <v>-7</v>
      </c>
      <c r="B37" s="36"/>
      <c r="C37" s="36"/>
      <c r="D37" s="36"/>
      <c r="E37" s="36"/>
      <c r="F37" s="36">
        <v>1021269.5223557747</v>
      </c>
      <c r="G37" s="36">
        <v>1717757.1064897261</v>
      </c>
      <c r="H37" s="36">
        <v>955800</v>
      </c>
      <c r="I37" s="36">
        <v>2026620</v>
      </c>
      <c r="J37" s="27">
        <v>1025136</v>
      </c>
      <c r="K37" s="26">
        <v>1842264</v>
      </c>
      <c r="L37" s="27"/>
      <c r="M37" s="27"/>
      <c r="N37" s="36"/>
      <c r="O37" s="36"/>
      <c r="P37" s="18"/>
      <c r="Q37" s="18"/>
      <c r="R37" s="28"/>
      <c r="S37" s="28"/>
      <c r="T37" s="18"/>
      <c r="U37" s="18"/>
      <c r="V37" s="5"/>
    </row>
    <row r="38" spans="1:22">
      <c r="A38" s="33">
        <f t="shared" si="0"/>
        <v>-6</v>
      </c>
      <c r="B38" s="36"/>
      <c r="C38" s="36"/>
      <c r="D38" s="36"/>
      <c r="E38" s="36"/>
      <c r="F38" s="36">
        <v>1317059.9999999991</v>
      </c>
      <c r="G38" s="36">
        <v>2082023.9999999984</v>
      </c>
      <c r="H38" s="36">
        <v>1228608</v>
      </c>
      <c r="I38" s="36">
        <v>2472120</v>
      </c>
      <c r="J38" s="27">
        <v>1301184</v>
      </c>
      <c r="K38" s="26">
        <v>2160432</v>
      </c>
      <c r="L38" s="27"/>
      <c r="M38" s="27"/>
      <c r="N38" s="19"/>
      <c r="O38" s="19"/>
      <c r="P38" s="18"/>
      <c r="Q38" s="18"/>
      <c r="R38" s="28"/>
      <c r="S38" s="28"/>
      <c r="T38" s="18"/>
      <c r="U38" s="18"/>
      <c r="V38" s="5"/>
    </row>
    <row r="39" spans="1:22">
      <c r="A39" s="33">
        <f t="shared" si="0"/>
        <v>-5</v>
      </c>
      <c r="B39" s="36"/>
      <c r="C39" s="36"/>
      <c r="D39" s="36"/>
      <c r="E39" s="36"/>
      <c r="F39" s="36">
        <v>1612330.0504726528</v>
      </c>
      <c r="G39" s="36">
        <v>2596929.7656291178</v>
      </c>
      <c r="H39" s="36">
        <v>1534140</v>
      </c>
      <c r="I39" s="36">
        <v>2792556</v>
      </c>
      <c r="J39" s="27">
        <v>1556496</v>
      </c>
      <c r="K39" s="26">
        <v>2453328</v>
      </c>
      <c r="L39" s="27"/>
      <c r="M39" s="27"/>
      <c r="N39" s="19"/>
      <c r="O39" s="19"/>
      <c r="P39" s="18"/>
      <c r="Q39" s="18"/>
      <c r="R39" s="28"/>
      <c r="S39" s="28"/>
      <c r="T39" s="18"/>
      <c r="U39" s="18"/>
      <c r="V39" s="5"/>
    </row>
    <row r="40" spans="1:22">
      <c r="A40" s="33">
        <f t="shared" si="0"/>
        <v>-4</v>
      </c>
      <c r="B40" s="36"/>
      <c r="C40" s="36"/>
      <c r="D40" s="36"/>
      <c r="E40" s="36"/>
      <c r="F40" s="36">
        <v>1931255.9999999981</v>
      </c>
      <c r="G40" s="36">
        <v>2965679.9999999991</v>
      </c>
      <c r="H40" s="36">
        <v>1896372</v>
      </c>
      <c r="I40" s="36">
        <v>2978856</v>
      </c>
      <c r="J40" s="27">
        <v>1803384</v>
      </c>
      <c r="K40" s="26">
        <v>2706696</v>
      </c>
      <c r="L40" s="27"/>
      <c r="M40" s="27"/>
      <c r="N40" s="19"/>
      <c r="O40" s="19"/>
      <c r="P40" s="18"/>
      <c r="Q40" s="18"/>
      <c r="R40" s="28"/>
      <c r="S40" s="28"/>
      <c r="T40" s="18"/>
      <c r="U40" s="18"/>
      <c r="V40" s="5"/>
    </row>
    <row r="41" spans="1:22" ht="15">
      <c r="A41" s="33">
        <f t="shared" si="0"/>
        <v>-3</v>
      </c>
      <c r="B41" s="36"/>
      <c r="C41" s="29"/>
      <c r="D41" s="36"/>
      <c r="E41" s="36"/>
      <c r="F41" s="36">
        <v>2362141.5973225147</v>
      </c>
      <c r="G41" s="36">
        <v>3045529.6746178889</v>
      </c>
      <c r="H41" s="36">
        <v>2274480</v>
      </c>
      <c r="I41" s="36">
        <v>3054024</v>
      </c>
      <c r="J41" s="27">
        <v>2030184</v>
      </c>
      <c r="K41" s="26">
        <v>2890079</v>
      </c>
      <c r="L41" s="27"/>
      <c r="M41" s="27"/>
      <c r="N41" s="19"/>
      <c r="O41" s="19"/>
      <c r="P41" s="18"/>
      <c r="Q41" s="18"/>
      <c r="R41" s="28"/>
      <c r="S41" s="28"/>
      <c r="T41" s="18"/>
      <c r="U41" s="18"/>
      <c r="V41" s="5"/>
    </row>
    <row r="42" spans="1:22" ht="15">
      <c r="A42" s="33">
        <f t="shared" si="0"/>
        <v>-2</v>
      </c>
      <c r="B42" s="36"/>
      <c r="C42" s="30"/>
      <c r="D42" s="36"/>
      <c r="E42" s="36"/>
      <c r="F42" s="36">
        <v>2732183.9999999981</v>
      </c>
      <c r="G42" s="36">
        <v>3076703.9999999981</v>
      </c>
      <c r="H42" s="36">
        <v>2580660</v>
      </c>
      <c r="I42" s="36">
        <v>3074112</v>
      </c>
      <c r="J42" s="27">
        <v>2262816</v>
      </c>
      <c r="K42" s="26">
        <v>3008664</v>
      </c>
      <c r="L42" s="27"/>
      <c r="M42" s="27"/>
      <c r="N42" s="19"/>
      <c r="O42" s="19"/>
      <c r="P42" s="18"/>
      <c r="Q42" s="18"/>
      <c r="R42" s="28"/>
      <c r="S42" s="28"/>
      <c r="T42" s="18"/>
      <c r="U42" s="18"/>
      <c r="V42" s="5"/>
    </row>
    <row r="43" spans="1:22" ht="15">
      <c r="A43" s="33">
        <f t="shared" si="0"/>
        <v>-1</v>
      </c>
      <c r="B43" s="36"/>
      <c r="C43" s="32"/>
      <c r="D43" s="36"/>
      <c r="E43" s="36"/>
      <c r="F43" s="36">
        <v>2939171.362575605</v>
      </c>
      <c r="G43" s="36">
        <v>3077672.2615384595</v>
      </c>
      <c r="H43" s="36">
        <v>2802600</v>
      </c>
      <c r="I43" s="36">
        <v>3077028</v>
      </c>
      <c r="J43" s="27">
        <v>2466936</v>
      </c>
      <c r="K43" s="26">
        <v>3043656</v>
      </c>
      <c r="L43" s="27"/>
      <c r="M43" s="27"/>
      <c r="N43" s="19"/>
      <c r="O43" s="19"/>
      <c r="P43" s="18"/>
      <c r="Q43" s="18"/>
      <c r="R43" s="28"/>
      <c r="S43" s="28"/>
      <c r="T43" s="18"/>
      <c r="U43" s="18"/>
      <c r="V43" s="5"/>
    </row>
    <row r="44" spans="1:22" ht="15">
      <c r="A44" s="33">
        <f t="shared" si="0"/>
        <v>0</v>
      </c>
      <c r="B44" s="36"/>
      <c r="C44" s="30"/>
      <c r="D44" s="36"/>
      <c r="E44" s="36"/>
      <c r="F44" s="36">
        <v>3046895.9999999991</v>
      </c>
      <c r="G44" s="36">
        <v>3077999.9999999981</v>
      </c>
      <c r="H44" s="36">
        <v>2944512</v>
      </c>
      <c r="I44" s="36">
        <v>3078000</v>
      </c>
      <c r="J44" s="27">
        <v>2656800</v>
      </c>
      <c r="K44" s="26">
        <v>3068928</v>
      </c>
      <c r="L44" s="27"/>
      <c r="M44" s="27"/>
      <c r="N44" s="19"/>
      <c r="O44" s="19"/>
      <c r="P44" s="18"/>
      <c r="Q44" s="18"/>
      <c r="R44" s="28"/>
      <c r="S44" s="28"/>
      <c r="T44" s="18"/>
      <c r="U44" s="18"/>
      <c r="V44" s="5"/>
    </row>
    <row r="45" spans="1:22" ht="15">
      <c r="A45" s="33">
        <f t="shared" si="0"/>
        <v>1</v>
      </c>
      <c r="B45" s="36"/>
      <c r="C45" s="30"/>
      <c r="D45" s="36"/>
      <c r="E45" s="36"/>
      <c r="F45" s="36">
        <v>3068499.6569548855</v>
      </c>
      <c r="G45" s="36">
        <v>3077999.9999999981</v>
      </c>
      <c r="H45" s="36">
        <v>3017088</v>
      </c>
      <c r="I45" s="36">
        <v>3078000</v>
      </c>
      <c r="J45" s="27">
        <v>2787696</v>
      </c>
      <c r="K45" s="26">
        <v>3075408</v>
      </c>
      <c r="L45" s="27"/>
      <c r="M45" s="27"/>
      <c r="N45" s="19"/>
      <c r="O45" s="19"/>
      <c r="P45" s="18"/>
      <c r="Q45" s="18"/>
      <c r="R45" s="28"/>
      <c r="S45" s="28"/>
      <c r="T45" s="18"/>
      <c r="U45" s="18"/>
      <c r="V45" s="5"/>
    </row>
    <row r="46" spans="1:22" ht="15">
      <c r="A46" s="33">
        <f t="shared" si="0"/>
        <v>2</v>
      </c>
      <c r="B46" s="36"/>
      <c r="C46" s="30"/>
      <c r="D46" s="36"/>
      <c r="E46" s="36"/>
      <c r="F46" s="36">
        <v>3076919.9999999981</v>
      </c>
      <c r="G46" s="36">
        <v>3077999.9999999981</v>
      </c>
      <c r="H46" s="36">
        <v>3051756</v>
      </c>
      <c r="I46" s="36">
        <v>3078000</v>
      </c>
      <c r="J46" s="27">
        <v>2905632</v>
      </c>
      <c r="K46" s="26">
        <v>3078000</v>
      </c>
      <c r="L46" s="27"/>
      <c r="M46" s="27"/>
      <c r="N46" s="19"/>
      <c r="O46" s="19"/>
      <c r="P46" s="18"/>
      <c r="Q46" s="18"/>
      <c r="R46" s="28"/>
      <c r="S46" s="28"/>
      <c r="T46" s="18"/>
      <c r="U46" s="18"/>
      <c r="V46" s="5"/>
    </row>
    <row r="47" spans="1:22" ht="15">
      <c r="A47" s="33">
        <f t="shared" si="0"/>
        <v>3</v>
      </c>
      <c r="B47" s="36"/>
      <c r="C47" s="30"/>
      <c r="D47" s="36"/>
      <c r="E47" s="36"/>
      <c r="F47" s="36">
        <v>3077720.6249999981</v>
      </c>
      <c r="G47" s="36">
        <v>3077999.9999999981</v>
      </c>
      <c r="H47" s="36">
        <v>3067632</v>
      </c>
      <c r="I47" s="36">
        <v>3078000</v>
      </c>
      <c r="J47" s="27">
        <v>2974968</v>
      </c>
      <c r="K47" s="26">
        <v>3078000</v>
      </c>
      <c r="L47" s="27"/>
      <c r="M47" s="27"/>
      <c r="N47" s="19"/>
      <c r="O47" s="19"/>
      <c r="P47" s="18"/>
      <c r="Q47" s="18"/>
      <c r="R47" s="28"/>
      <c r="S47" s="28"/>
      <c r="T47" s="18"/>
      <c r="U47" s="18"/>
      <c r="V47" s="5"/>
    </row>
    <row r="48" spans="1:22" ht="15">
      <c r="A48" s="33">
        <f t="shared" si="0"/>
        <v>4</v>
      </c>
      <c r="B48" s="36"/>
      <c r="C48" s="30"/>
      <c r="D48" s="36"/>
      <c r="E48" s="36"/>
      <c r="F48" s="36">
        <v>3077999.9999999981</v>
      </c>
      <c r="G48" s="36">
        <v>3077999.9999999981</v>
      </c>
      <c r="H48" s="36">
        <v>3075732</v>
      </c>
      <c r="I48" s="36">
        <v>3078000</v>
      </c>
      <c r="J48" s="27">
        <v>3028752</v>
      </c>
      <c r="K48" s="26">
        <v>3078000</v>
      </c>
      <c r="L48" s="27"/>
      <c r="M48" s="27"/>
      <c r="N48" s="19"/>
      <c r="O48" s="19"/>
      <c r="P48" s="18"/>
      <c r="Q48" s="18"/>
      <c r="R48" s="28"/>
      <c r="S48" s="28"/>
      <c r="T48" s="18"/>
      <c r="U48" s="18"/>
      <c r="V48" s="5"/>
    </row>
    <row r="49" spans="1:43" ht="15">
      <c r="A49" s="33">
        <f t="shared" si="0"/>
        <v>5</v>
      </c>
      <c r="B49" s="36"/>
      <c r="C49" s="30"/>
      <c r="D49" s="36"/>
      <c r="E49" s="36"/>
      <c r="F49" s="36">
        <v>3077999.9999999981</v>
      </c>
      <c r="G49" s="36"/>
      <c r="H49" s="36">
        <v>3077676</v>
      </c>
      <c r="I49" s="36">
        <v>3078000</v>
      </c>
      <c r="J49" s="27">
        <v>3055320</v>
      </c>
      <c r="K49" s="26">
        <v>3078000</v>
      </c>
      <c r="L49" s="27"/>
      <c r="M49" s="27"/>
      <c r="N49" s="19"/>
      <c r="O49" s="19"/>
      <c r="P49" s="18"/>
      <c r="Q49" s="18"/>
      <c r="R49" s="28"/>
      <c r="S49" s="28"/>
      <c r="T49" s="18"/>
      <c r="U49" s="18"/>
      <c r="V49" s="5"/>
    </row>
    <row r="50" spans="1:43" ht="15">
      <c r="A50" s="33">
        <f t="shared" si="0"/>
        <v>6</v>
      </c>
      <c r="B50" s="36"/>
      <c r="C50" s="30"/>
      <c r="D50" s="36"/>
      <c r="E50" s="36"/>
      <c r="F50" s="36">
        <v>3077999.9999999981</v>
      </c>
      <c r="G50" s="36"/>
      <c r="H50" s="36">
        <v>3078000</v>
      </c>
      <c r="I50" s="36">
        <v>3078000</v>
      </c>
      <c r="J50" s="27"/>
      <c r="K50" s="26"/>
      <c r="L50" s="27"/>
      <c r="M50" s="27"/>
      <c r="N50" s="19"/>
      <c r="O50" s="19"/>
      <c r="P50" s="18"/>
      <c r="Q50" s="18"/>
      <c r="R50" s="28"/>
      <c r="S50" s="28"/>
      <c r="T50" s="18"/>
      <c r="U50" s="18"/>
      <c r="V50" s="5"/>
    </row>
    <row r="51" spans="1:43">
      <c r="A51" s="33"/>
      <c r="B51" s="36"/>
      <c r="C51" s="36"/>
      <c r="D51" s="36"/>
      <c r="E51" s="36"/>
      <c r="F51" s="36"/>
      <c r="G51" s="36"/>
      <c r="H51" s="36"/>
      <c r="I51" s="36"/>
      <c r="J51" s="27"/>
      <c r="K51" s="26"/>
      <c r="L51" s="18"/>
      <c r="M51" s="18"/>
      <c r="N51" s="36"/>
      <c r="O51" s="36"/>
      <c r="P51" s="18"/>
      <c r="Q51" s="18"/>
      <c r="R51" s="36"/>
      <c r="S51" s="36"/>
      <c r="T51" s="36"/>
      <c r="U51" s="36"/>
    </row>
    <row r="52" spans="1:43">
      <c r="A52" s="35" t="s">
        <v>51</v>
      </c>
      <c r="B52" s="22" t="str">
        <f t="shared" ref="B52:U52" si="1">IF(OR(MIN(B$30:B$51)&gt;$B54*$B$55,SUM(B$30:B$51)=0),"",(LOG10(($B54*$B$55)/INDEX(B$30:B$51,MATCH($B54*$B$55,B$30:B$51)))/LOG10(INDEX(B$30:B$51,MATCH($B54*$B$55,B$30:B$51))/INDEX(B$30:B$51,1+MATCH($B54*$B$55,B$30:B$51))))*(INDEX($A$30:$A$51,MATCH($B54*$B$55,B$30:B$51))-INDEX($A$30:$A$51,1+MATCH($B54*$B$55,B$30:B$51)))+INDEX($A$30:$A$51,MATCH($B54*$B$55,B$30:B$51)))</f>
        <v/>
      </c>
      <c r="C52" s="22" t="str">
        <f t="shared" si="1"/>
        <v/>
      </c>
      <c r="D52" s="22" t="str">
        <f t="shared" si="1"/>
        <v/>
      </c>
      <c r="E52" s="22" t="str">
        <f t="shared" si="1"/>
        <v/>
      </c>
      <c r="F52" s="22">
        <f t="shared" si="1"/>
        <v>-3.4566258300269634</v>
      </c>
      <c r="G52" s="22">
        <f t="shared" si="1"/>
        <v>-5.84494914477935</v>
      </c>
      <c r="H52" s="22">
        <f t="shared" si="1"/>
        <v>-3.2978202551196487</v>
      </c>
      <c r="I52" s="22">
        <f t="shared" si="1"/>
        <v>-6.6918286583976032</v>
      </c>
      <c r="J52" s="22">
        <f t="shared" si="1"/>
        <v>-2.4517268243434285</v>
      </c>
      <c r="K52" s="22">
        <f t="shared" si="1"/>
        <v>-6.0169672973391268</v>
      </c>
      <c r="L52" s="22" t="str">
        <f t="shared" si="1"/>
        <v/>
      </c>
      <c r="M52" s="22" t="str">
        <f t="shared" si="1"/>
        <v/>
      </c>
      <c r="N52" s="22" t="str">
        <f t="shared" si="1"/>
        <v/>
      </c>
      <c r="O52" s="22" t="str">
        <f t="shared" si="1"/>
        <v/>
      </c>
      <c r="P52" s="22" t="str">
        <f t="shared" si="1"/>
        <v/>
      </c>
      <c r="Q52" s="22" t="str">
        <f t="shared" si="1"/>
        <v/>
      </c>
      <c r="R52" s="22" t="str">
        <f t="shared" si="1"/>
        <v/>
      </c>
      <c r="S52" s="22" t="str">
        <f t="shared" si="1"/>
        <v/>
      </c>
      <c r="T52" s="22" t="str">
        <f t="shared" si="1"/>
        <v/>
      </c>
      <c r="U52" s="22" t="str">
        <f t="shared" si="1"/>
        <v/>
      </c>
      <c r="W52" s="35"/>
      <c r="X52" s="22"/>
      <c r="Y52" s="22"/>
      <c r="Z52" s="22"/>
      <c r="AA52" s="22"/>
      <c r="AB52" s="22"/>
      <c r="AC52" s="22"/>
      <c r="AD52" s="22"/>
      <c r="AE52" s="22"/>
      <c r="AF52" s="22"/>
      <c r="AG52" s="22"/>
      <c r="AH52" s="22"/>
      <c r="AI52" s="22"/>
      <c r="AJ52" s="22"/>
      <c r="AK52" s="22"/>
      <c r="AL52" s="22"/>
      <c r="AM52" s="22"/>
      <c r="AN52" s="22"/>
      <c r="AO52" s="22"/>
      <c r="AP52" s="22"/>
      <c r="AQ52" s="22"/>
    </row>
    <row r="53" spans="1:43">
      <c r="A53" s="35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</row>
    <row r="54" spans="1:43">
      <c r="A54" s="24" t="s">
        <v>50</v>
      </c>
      <c r="B54" s="16">
        <v>0.7</v>
      </c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</row>
    <row r="55" spans="1:43">
      <c r="A55" s="15" t="s">
        <v>0</v>
      </c>
      <c r="B55" s="46">
        <v>3078000</v>
      </c>
      <c r="C55" s="45" t="s">
        <v>1</v>
      </c>
      <c r="D55" s="34"/>
      <c r="E55" s="34"/>
      <c r="F55" s="34"/>
      <c r="G55" s="34"/>
      <c r="H55" s="34"/>
      <c r="I55" s="34"/>
      <c r="R55" s="31"/>
      <c r="S55" s="31"/>
    </row>
    <row r="56" spans="1:43">
      <c r="D56" s="34"/>
      <c r="E56" s="34"/>
      <c r="F56" s="34"/>
      <c r="G56" s="34"/>
      <c r="H56" s="34"/>
      <c r="I56" s="34"/>
    </row>
    <row r="57" spans="1:43" ht="54" customHeight="1">
      <c r="D57" s="34"/>
      <c r="E57" s="34"/>
      <c r="F57" s="34"/>
      <c r="G57" s="34"/>
      <c r="H57" s="34"/>
      <c r="I57" s="34"/>
    </row>
    <row r="58" spans="1:43">
      <c r="D58" s="34"/>
      <c r="E58" s="34"/>
      <c r="F58" s="34"/>
      <c r="G58" s="34"/>
      <c r="H58" s="34"/>
      <c r="I58" s="34"/>
    </row>
    <row r="59" spans="1:43">
      <c r="D59" s="34"/>
      <c r="E59" s="34"/>
      <c r="F59" s="34"/>
      <c r="G59" s="34"/>
      <c r="H59" s="34"/>
      <c r="I59" s="34"/>
    </row>
    <row r="60" spans="1:43">
      <c r="D60" s="34"/>
      <c r="E60" s="34"/>
      <c r="F60" s="34"/>
      <c r="G60" s="34"/>
      <c r="H60" s="34"/>
      <c r="I60" s="34"/>
    </row>
    <row r="61" spans="1:43">
      <c r="D61" s="34"/>
      <c r="E61" s="34"/>
      <c r="F61" s="34"/>
      <c r="G61" s="34"/>
      <c r="H61" s="34"/>
      <c r="I61" s="34"/>
    </row>
    <row r="62" spans="1:43">
      <c r="D62" s="34"/>
      <c r="E62" s="34"/>
      <c r="F62" s="34"/>
      <c r="G62" s="34"/>
      <c r="H62" s="34"/>
      <c r="I62" s="34"/>
    </row>
    <row r="63" spans="1:43">
      <c r="D63" s="34"/>
      <c r="E63" s="34"/>
      <c r="F63" s="34"/>
      <c r="G63" s="34"/>
      <c r="H63" s="34"/>
      <c r="I63" s="34"/>
    </row>
    <row r="64" spans="1:43">
      <c r="D64" s="34"/>
      <c r="E64" s="34"/>
      <c r="F64" s="34"/>
      <c r="G64" s="34"/>
      <c r="H64" s="34"/>
      <c r="I64" s="34"/>
    </row>
    <row r="65" spans="4:9">
      <c r="D65" s="34"/>
      <c r="E65" s="34"/>
      <c r="F65" s="34"/>
      <c r="G65" s="34"/>
      <c r="H65" s="34"/>
      <c r="I65" s="34"/>
    </row>
    <row r="66" spans="4:9">
      <c r="D66" s="34"/>
      <c r="E66" s="34"/>
      <c r="F66" s="34"/>
      <c r="G66" s="34"/>
      <c r="H66" s="34"/>
      <c r="I66" s="34"/>
    </row>
    <row r="67" spans="4:9">
      <c r="D67" s="34"/>
      <c r="E67" s="34"/>
      <c r="F67" s="34"/>
      <c r="G67" s="34"/>
      <c r="H67" s="34"/>
      <c r="I67" s="34"/>
    </row>
    <row r="68" spans="4:9">
      <c r="D68" s="34"/>
      <c r="E68" s="34"/>
      <c r="F68" s="34"/>
      <c r="G68" s="34"/>
      <c r="H68" s="34"/>
      <c r="I68" s="34"/>
    </row>
    <row r="69" spans="4:9">
      <c r="D69" s="34"/>
      <c r="E69" s="34"/>
      <c r="F69" s="34"/>
      <c r="G69" s="34"/>
      <c r="H69" s="34"/>
      <c r="I69" s="34"/>
    </row>
    <row r="70" spans="4:9">
      <c r="D70" s="34"/>
      <c r="E70" s="34"/>
      <c r="F70" s="34"/>
      <c r="G70" s="34"/>
      <c r="H70" s="34"/>
      <c r="I70" s="34"/>
    </row>
    <row r="71" spans="4:9">
      <c r="D71" s="34"/>
      <c r="E71" s="34"/>
      <c r="F71" s="34"/>
      <c r="G71" s="34"/>
      <c r="H71" s="34"/>
      <c r="I71" s="34"/>
    </row>
    <row r="72" spans="4:9">
      <c r="D72" s="34"/>
      <c r="E72" s="34"/>
      <c r="F72" s="34"/>
      <c r="G72" s="34"/>
      <c r="H72" s="34"/>
      <c r="I72" s="34"/>
    </row>
    <row r="73" spans="4:9">
      <c r="D73" s="34"/>
      <c r="E73" s="34"/>
      <c r="F73" s="34"/>
      <c r="G73" s="34"/>
      <c r="H73" s="34"/>
      <c r="I73" s="34"/>
    </row>
    <row r="74" spans="4:9">
      <c r="D74" s="34"/>
      <c r="E74" s="34"/>
      <c r="F74" s="34"/>
      <c r="G74" s="34"/>
      <c r="H74" s="34"/>
      <c r="I74" s="34"/>
    </row>
    <row r="75" spans="4:9">
      <c r="D75" s="34"/>
      <c r="E75" s="34"/>
      <c r="F75" s="34"/>
      <c r="G75" s="34"/>
      <c r="H75" s="34"/>
      <c r="I75" s="34"/>
    </row>
    <row r="76" spans="4:9">
      <c r="D76" s="34"/>
      <c r="E76" s="34"/>
      <c r="F76" s="34"/>
      <c r="G76" s="34"/>
      <c r="H76" s="34"/>
      <c r="I76" s="34"/>
    </row>
    <row r="77" spans="4:9">
      <c r="D77" s="34"/>
      <c r="E77" s="34"/>
      <c r="F77" s="34"/>
      <c r="G77" s="34"/>
      <c r="H77" s="34"/>
      <c r="I77" s="34"/>
    </row>
    <row r="78" spans="4:9">
      <c r="D78" s="34"/>
      <c r="E78" s="34"/>
      <c r="F78" s="34"/>
      <c r="G78" s="34"/>
      <c r="H78" s="34"/>
      <c r="I78" s="34"/>
    </row>
    <row r="79" spans="4:9">
      <c r="D79" s="34"/>
      <c r="E79" s="34"/>
      <c r="F79" s="34"/>
      <c r="G79" s="34"/>
      <c r="H79" s="34"/>
      <c r="I79" s="34"/>
    </row>
    <row r="80" spans="4:9">
      <c r="D80" s="34"/>
      <c r="E80" s="34"/>
      <c r="F80" s="34"/>
      <c r="G80" s="34"/>
      <c r="H80" s="34"/>
      <c r="I80" s="34"/>
    </row>
    <row r="81" spans="4:9">
      <c r="D81" s="34"/>
      <c r="E81" s="34"/>
      <c r="F81" s="34"/>
      <c r="G81" s="34"/>
      <c r="H81" s="34"/>
      <c r="I81" s="34"/>
    </row>
    <row r="82" spans="4:9">
      <c r="D82" s="34"/>
      <c r="E82" s="34"/>
      <c r="F82" s="34"/>
      <c r="G82" s="34"/>
      <c r="H82" s="34"/>
      <c r="I82" s="34"/>
    </row>
    <row r="83" spans="4:9">
      <c r="D83" s="34"/>
      <c r="E83" s="34"/>
      <c r="F83" s="34"/>
      <c r="G83" s="34"/>
      <c r="H83" s="34"/>
      <c r="I83" s="34"/>
    </row>
    <row r="84" spans="4:9">
      <c r="D84" s="34"/>
      <c r="E84" s="34"/>
      <c r="F84" s="34"/>
      <c r="G84" s="34"/>
      <c r="H84" s="34"/>
      <c r="I84" s="34"/>
    </row>
    <row r="85" spans="4:9">
      <c r="D85" s="34"/>
      <c r="E85" s="34"/>
      <c r="F85" s="34"/>
      <c r="G85" s="34"/>
      <c r="H85" s="34"/>
      <c r="I85" s="34"/>
    </row>
    <row r="86" spans="4:9">
      <c r="D86" s="34"/>
      <c r="E86" s="34"/>
      <c r="F86" s="34"/>
      <c r="G86" s="34"/>
      <c r="H86" s="34"/>
      <c r="I86" s="34"/>
    </row>
    <row r="87" spans="4:9">
      <c r="D87" s="34"/>
      <c r="E87" s="34"/>
      <c r="F87" s="34"/>
      <c r="G87" s="34"/>
      <c r="H87" s="34"/>
      <c r="I87" s="34"/>
    </row>
    <row r="88" spans="4:9">
      <c r="D88" s="34"/>
      <c r="E88" s="34"/>
      <c r="F88" s="34"/>
      <c r="G88" s="34"/>
      <c r="H88" s="34"/>
      <c r="I88" s="34"/>
    </row>
    <row r="89" spans="4:9">
      <c r="D89" s="34"/>
      <c r="E89" s="34"/>
      <c r="F89" s="34"/>
      <c r="G89" s="34"/>
      <c r="H89" s="34"/>
      <c r="I89" s="34"/>
    </row>
    <row r="90" spans="4:9">
      <c r="D90" s="34"/>
      <c r="E90" s="34"/>
      <c r="F90" s="34"/>
      <c r="G90" s="34"/>
      <c r="H90" s="34"/>
      <c r="I90" s="34"/>
    </row>
    <row r="91" spans="4:9">
      <c r="D91" s="34"/>
      <c r="E91" s="34"/>
      <c r="F91" s="34"/>
      <c r="G91" s="34"/>
      <c r="H91" s="34"/>
      <c r="I91" s="34"/>
    </row>
    <row r="92" spans="4:9">
      <c r="D92" s="34"/>
      <c r="E92" s="34"/>
      <c r="F92" s="34"/>
      <c r="G92" s="34"/>
      <c r="H92" s="34"/>
      <c r="I92" s="34"/>
    </row>
    <row r="93" spans="4:9">
      <c r="D93" s="34"/>
      <c r="E93" s="34"/>
      <c r="F93" s="34"/>
      <c r="G93" s="34"/>
      <c r="H93" s="34"/>
      <c r="I93" s="34"/>
    </row>
    <row r="94" spans="4:9">
      <c r="D94" s="34"/>
      <c r="E94" s="34"/>
      <c r="F94" s="34"/>
      <c r="G94" s="34"/>
      <c r="H94" s="34"/>
      <c r="I94" s="34"/>
    </row>
    <row r="95" spans="4:9">
      <c r="D95" s="34"/>
      <c r="E95" s="34"/>
      <c r="F95" s="34"/>
      <c r="G95" s="34"/>
      <c r="H95" s="34"/>
      <c r="I95" s="34"/>
    </row>
    <row r="96" spans="4:9">
      <c r="D96" s="34"/>
      <c r="E96" s="34"/>
      <c r="F96" s="34"/>
      <c r="G96" s="34"/>
      <c r="H96" s="34"/>
      <c r="I96" s="34"/>
    </row>
    <row r="97" spans="2:21">
      <c r="D97" s="34"/>
      <c r="E97" s="34"/>
      <c r="F97" s="34"/>
      <c r="G97" s="34"/>
      <c r="H97" s="34"/>
      <c r="I97" s="34"/>
    </row>
    <row r="98" spans="2:21">
      <c r="D98" s="34"/>
      <c r="E98" s="34"/>
      <c r="F98" s="34"/>
      <c r="G98" s="34"/>
      <c r="H98" s="34"/>
      <c r="I98" s="34"/>
    </row>
    <row r="99" spans="2:21">
      <c r="D99" s="34"/>
      <c r="E99" s="34"/>
      <c r="F99" s="34"/>
      <c r="G99" s="34"/>
      <c r="H99" s="34"/>
      <c r="I99" s="34"/>
    </row>
    <row r="100" spans="2:21">
      <c r="D100" s="12"/>
      <c r="E100" s="12"/>
      <c r="F100" s="12"/>
      <c r="G100" s="12"/>
      <c r="H100" s="12"/>
      <c r="I100" s="12"/>
      <c r="J100" s="10"/>
      <c r="K100" s="10"/>
      <c r="N100" s="11"/>
      <c r="O100" s="11"/>
    </row>
    <row r="101" spans="2:21">
      <c r="D101" s="12"/>
      <c r="E101" s="12"/>
      <c r="F101" s="12"/>
      <c r="G101" s="12"/>
      <c r="H101" s="12"/>
      <c r="I101" s="12"/>
      <c r="J101" s="10"/>
      <c r="K101" s="10"/>
      <c r="N101" s="11"/>
      <c r="O101" s="11"/>
    </row>
    <row r="102" spans="2:21">
      <c r="D102" s="12"/>
      <c r="E102" s="12"/>
      <c r="F102" s="12"/>
      <c r="G102" s="12"/>
      <c r="H102" s="12"/>
      <c r="I102" s="12"/>
      <c r="J102" s="10"/>
      <c r="K102" s="10"/>
      <c r="N102" s="11"/>
      <c r="O102" s="11"/>
    </row>
    <row r="103" spans="2:21">
      <c r="D103" s="12"/>
      <c r="E103" s="12"/>
      <c r="F103" s="12"/>
      <c r="G103" s="12"/>
      <c r="H103" s="12"/>
      <c r="I103" s="12"/>
      <c r="J103" s="10"/>
      <c r="K103" s="10"/>
      <c r="N103" s="11"/>
      <c r="O103" s="11"/>
    </row>
    <row r="104" spans="2:21">
      <c r="D104" s="12"/>
      <c r="E104" s="12"/>
      <c r="F104" s="12"/>
      <c r="G104" s="12"/>
      <c r="H104" s="12"/>
      <c r="I104" s="12"/>
      <c r="J104" s="10"/>
      <c r="K104" s="10"/>
      <c r="N104" s="11"/>
      <c r="O104" s="11"/>
    </row>
    <row r="105" spans="2:21">
      <c r="D105" s="12"/>
      <c r="E105" s="12"/>
      <c r="F105" s="12"/>
      <c r="G105" s="12"/>
      <c r="H105" s="12"/>
      <c r="I105" s="12"/>
      <c r="J105" s="10"/>
      <c r="K105" s="10"/>
      <c r="N105" s="11"/>
      <c r="O105" s="11"/>
    </row>
    <row r="106" spans="2:21">
      <c r="D106" s="12"/>
      <c r="E106" s="12"/>
      <c r="F106" s="12"/>
      <c r="G106" s="12"/>
      <c r="H106" s="12"/>
      <c r="I106" s="12"/>
      <c r="N106" s="13"/>
      <c r="O106" s="13"/>
    </row>
    <row r="107" spans="2:21">
      <c r="B107" s="14"/>
      <c r="C107" s="14"/>
      <c r="D107" s="12"/>
      <c r="E107" s="12"/>
      <c r="F107" s="12"/>
      <c r="G107" s="12"/>
      <c r="H107" s="12"/>
      <c r="I107" s="12"/>
      <c r="L107" s="14"/>
      <c r="M107" s="14"/>
      <c r="R107" s="14"/>
      <c r="S107" s="14"/>
      <c r="T107" s="14"/>
      <c r="U107" s="14"/>
    </row>
  </sheetData>
  <mergeCells count="11">
    <mergeCell ref="T28:U28"/>
    <mergeCell ref="A27:U27"/>
    <mergeCell ref="B28:C28"/>
    <mergeCell ref="D28:E28"/>
    <mergeCell ref="F28:G28"/>
    <mergeCell ref="H28:I28"/>
    <mergeCell ref="J28:K28"/>
    <mergeCell ref="L28:M28"/>
    <mergeCell ref="N28:O28"/>
    <mergeCell ref="P28:Q28"/>
    <mergeCell ref="R28:S28"/>
  </mergeCells>
  <phoneticPr fontId="5" type="noConversion"/>
  <pageMargins left="0.7" right="0.7" top="0.75" bottom="0.75" header="0.3" footer="0.3"/>
  <pageSetup paperSize="9" orientation="portrait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117"/>
  <sheetViews>
    <sheetView zoomScale="70" zoomScaleNormal="70" workbookViewId="0">
      <selection activeCell="Z41" sqref="Z41"/>
    </sheetView>
  </sheetViews>
  <sheetFormatPr defaultColWidth="9.140625" defaultRowHeight="12.75"/>
  <cols>
    <col min="1" max="1" width="21.42578125" style="34" customWidth="1"/>
    <col min="2" max="3" width="9.7109375" style="34" customWidth="1"/>
    <col min="4" max="7" width="9.7109375" style="5" customWidth="1"/>
    <col min="8" max="9" width="12" style="5" bestFit="1" customWidth="1"/>
    <col min="10" max="21" width="9.7109375" style="34" customWidth="1"/>
    <col min="22" max="22" width="8.7109375" style="34" customWidth="1"/>
    <col min="23" max="23" width="23.7109375" style="34" customWidth="1"/>
    <col min="24" max="42" width="8.7109375" style="34" customWidth="1"/>
    <col min="43" max="16384" width="9.140625" style="34"/>
  </cols>
  <sheetData>
    <row r="1" spans="1:48">
      <c r="A1" s="7"/>
      <c r="B1" s="23"/>
      <c r="C1" s="23"/>
      <c r="D1" s="8"/>
      <c r="E1" s="8"/>
      <c r="F1" s="8"/>
      <c r="G1" s="8"/>
      <c r="H1" s="8"/>
      <c r="I1" s="8"/>
      <c r="J1" s="9"/>
      <c r="K1" s="9"/>
      <c r="S1" s="33"/>
      <c r="T1" s="4"/>
      <c r="AC1" s="17"/>
    </row>
    <row r="2" spans="1:48">
      <c r="A2" s="7"/>
      <c r="D2" s="8"/>
      <c r="E2" s="8"/>
      <c r="F2" s="8"/>
      <c r="G2" s="8"/>
      <c r="H2" s="8"/>
      <c r="I2" s="8"/>
      <c r="J2" s="9"/>
      <c r="K2" s="9"/>
      <c r="S2" s="33"/>
      <c r="T2" s="4"/>
    </row>
    <row r="3" spans="1:48">
      <c r="A3" s="7"/>
      <c r="D3" s="8"/>
      <c r="E3" s="8"/>
      <c r="F3" s="8"/>
      <c r="G3" s="8"/>
      <c r="H3" s="8"/>
      <c r="I3" s="8"/>
      <c r="J3" s="9"/>
      <c r="K3" s="9"/>
      <c r="S3" s="33"/>
      <c r="T3" s="4"/>
      <c r="AU3" s="33"/>
      <c r="AV3" s="33"/>
    </row>
    <row r="4" spans="1:48">
      <c r="A4" s="7"/>
      <c r="D4" s="8"/>
      <c r="E4" s="8"/>
      <c r="F4" s="8"/>
      <c r="G4" s="8"/>
      <c r="H4" s="8"/>
      <c r="I4" s="8"/>
      <c r="J4" s="9"/>
      <c r="K4" s="9"/>
      <c r="S4" s="33"/>
      <c r="T4" s="4"/>
      <c r="AU4" s="33"/>
      <c r="AV4" s="33"/>
    </row>
    <row r="5" spans="1:48">
      <c r="A5" s="7"/>
      <c r="D5" s="8"/>
      <c r="E5" s="8"/>
      <c r="F5" s="8"/>
      <c r="G5" s="8"/>
      <c r="H5" s="8"/>
      <c r="I5" s="8"/>
      <c r="J5" s="9"/>
      <c r="K5" s="9"/>
      <c r="S5" s="33"/>
      <c r="T5" s="4"/>
      <c r="AU5" s="33"/>
      <c r="AV5" s="33"/>
    </row>
    <row r="6" spans="1:48">
      <c r="A6" s="7"/>
      <c r="D6" s="8"/>
      <c r="E6" s="8"/>
      <c r="F6" s="8"/>
      <c r="G6" s="8"/>
      <c r="H6" s="8"/>
      <c r="I6" s="8"/>
      <c r="J6" s="9"/>
      <c r="K6" s="9"/>
      <c r="S6" s="33"/>
      <c r="T6" s="4"/>
      <c r="AU6" s="33"/>
      <c r="AV6" s="33"/>
    </row>
    <row r="7" spans="1:48">
      <c r="A7" s="7"/>
      <c r="D7" s="8"/>
      <c r="E7" s="8"/>
      <c r="F7" s="8"/>
      <c r="G7" s="8"/>
      <c r="H7" s="8"/>
      <c r="I7" s="8"/>
      <c r="J7" s="9"/>
      <c r="K7" s="9"/>
      <c r="AP7" s="33"/>
      <c r="AU7" s="33"/>
      <c r="AV7" s="33"/>
    </row>
    <row r="8" spans="1:48">
      <c r="A8" s="7"/>
      <c r="D8" s="8"/>
      <c r="E8" s="8"/>
      <c r="F8" s="8"/>
      <c r="G8" s="8"/>
      <c r="H8" s="8"/>
      <c r="I8" s="8"/>
      <c r="J8" s="9"/>
      <c r="K8" s="9"/>
      <c r="AP8" s="33"/>
      <c r="AU8" s="33"/>
      <c r="AV8" s="33"/>
    </row>
    <row r="9" spans="1:48">
      <c r="A9" s="7"/>
      <c r="D9" s="8"/>
      <c r="E9" s="8"/>
      <c r="F9" s="8"/>
      <c r="G9" s="8"/>
      <c r="H9" s="8"/>
      <c r="I9" s="8"/>
      <c r="J9" s="9"/>
      <c r="K9" s="9"/>
      <c r="AP9" s="33"/>
      <c r="AU9" s="33"/>
      <c r="AV9" s="33"/>
    </row>
    <row r="10" spans="1:48">
      <c r="A10" s="7"/>
      <c r="D10" s="8"/>
      <c r="E10" s="8"/>
      <c r="F10" s="8"/>
      <c r="G10" s="8"/>
      <c r="H10" s="8"/>
      <c r="I10" s="8"/>
      <c r="J10" s="9"/>
      <c r="K10" s="9"/>
      <c r="AP10" s="33"/>
      <c r="AU10" s="33"/>
      <c r="AV10" s="33"/>
    </row>
    <row r="11" spans="1:48">
      <c r="A11" s="7"/>
      <c r="D11" s="8"/>
      <c r="E11" s="8"/>
      <c r="F11" s="8"/>
      <c r="G11" s="8"/>
      <c r="H11" s="8"/>
      <c r="I11" s="8"/>
      <c r="J11" s="9"/>
      <c r="K11" s="9"/>
      <c r="AP11" s="33"/>
      <c r="AU11" s="33"/>
      <c r="AV11" s="33"/>
    </row>
    <row r="12" spans="1:48">
      <c r="A12" s="7"/>
      <c r="D12" s="8"/>
      <c r="E12" s="8"/>
      <c r="F12" s="8"/>
      <c r="G12" s="8"/>
      <c r="H12" s="8"/>
      <c r="I12" s="8"/>
      <c r="J12" s="9"/>
      <c r="K12" s="9"/>
      <c r="AP12" s="33"/>
      <c r="AU12" s="33"/>
      <c r="AV12" s="33"/>
    </row>
    <row r="13" spans="1:48">
      <c r="A13" s="7"/>
      <c r="D13" s="8"/>
      <c r="E13" s="8"/>
      <c r="F13" s="8"/>
      <c r="G13" s="8"/>
      <c r="H13" s="8"/>
      <c r="I13" s="8"/>
      <c r="J13" s="9"/>
      <c r="K13" s="9"/>
      <c r="AP13" s="33"/>
      <c r="AU13" s="33"/>
      <c r="AV13" s="33"/>
    </row>
    <row r="14" spans="1:48">
      <c r="A14" s="7"/>
      <c r="D14" s="8"/>
      <c r="E14" s="8"/>
      <c r="F14" s="8"/>
      <c r="G14" s="8"/>
      <c r="H14" s="8"/>
      <c r="I14" s="8"/>
      <c r="J14" s="9"/>
      <c r="K14" s="9"/>
      <c r="AP14" s="33"/>
      <c r="AU14" s="33"/>
      <c r="AV14" s="33"/>
    </row>
    <row r="15" spans="1:48">
      <c r="A15" s="7"/>
      <c r="D15" s="8"/>
      <c r="E15" s="8"/>
      <c r="F15" s="8"/>
      <c r="G15" s="8"/>
      <c r="H15" s="8"/>
      <c r="I15" s="8"/>
      <c r="J15" s="9"/>
      <c r="K15" s="9"/>
      <c r="AP15" s="33"/>
      <c r="AU15" s="33"/>
      <c r="AV15" s="33"/>
    </row>
    <row r="16" spans="1:48">
      <c r="A16" s="7"/>
      <c r="D16" s="8"/>
      <c r="E16" s="8"/>
      <c r="F16" s="8"/>
      <c r="G16" s="8"/>
      <c r="H16" s="8"/>
      <c r="I16" s="8"/>
      <c r="J16" s="9"/>
      <c r="K16" s="9"/>
      <c r="AP16" s="33"/>
      <c r="AU16" s="33"/>
      <c r="AV16" s="33"/>
    </row>
    <row r="17" spans="1:48">
      <c r="A17" s="7"/>
      <c r="D17" s="8"/>
      <c r="E17" s="8"/>
      <c r="F17" s="8"/>
      <c r="G17" s="8"/>
      <c r="H17" s="8"/>
      <c r="I17" s="8"/>
      <c r="J17" s="9"/>
      <c r="K17" s="9"/>
      <c r="AP17" s="33"/>
      <c r="AU17" s="33"/>
      <c r="AV17" s="33"/>
    </row>
    <row r="18" spans="1:48">
      <c r="A18" s="7"/>
      <c r="D18" s="8"/>
      <c r="E18" s="8"/>
      <c r="F18" s="8"/>
      <c r="G18" s="8"/>
      <c r="H18" s="8"/>
      <c r="I18" s="8"/>
      <c r="J18" s="9"/>
      <c r="K18" s="9"/>
      <c r="AU18" s="33"/>
      <c r="AV18" s="33"/>
    </row>
    <row r="19" spans="1:48">
      <c r="A19" s="7"/>
      <c r="D19" s="8"/>
      <c r="E19" s="8"/>
      <c r="F19" s="8"/>
      <c r="G19" s="8"/>
      <c r="H19" s="8"/>
      <c r="I19" s="8"/>
      <c r="J19" s="9"/>
      <c r="K19" s="9"/>
      <c r="AU19" s="33"/>
      <c r="AV19" s="33"/>
    </row>
    <row r="20" spans="1:48">
      <c r="A20" s="7"/>
      <c r="D20" s="8"/>
      <c r="E20" s="8"/>
      <c r="F20" s="8"/>
      <c r="G20" s="8"/>
      <c r="H20" s="8"/>
      <c r="I20" s="8"/>
      <c r="J20" s="9"/>
      <c r="K20" s="9"/>
      <c r="AU20" s="33"/>
      <c r="AV20" s="33"/>
    </row>
    <row r="21" spans="1:48">
      <c r="A21" s="7"/>
      <c r="D21" s="8"/>
      <c r="E21" s="8"/>
      <c r="F21" s="8"/>
      <c r="G21" s="8"/>
      <c r="H21" s="8"/>
      <c r="I21" s="8"/>
      <c r="J21" s="9"/>
      <c r="K21" s="9"/>
      <c r="AU21" s="33"/>
      <c r="AV21" s="33"/>
    </row>
    <row r="22" spans="1:48">
      <c r="A22" s="7"/>
      <c r="D22" s="8"/>
      <c r="E22" s="8"/>
      <c r="F22" s="8"/>
      <c r="G22" s="8"/>
      <c r="H22" s="8"/>
      <c r="I22" s="8"/>
      <c r="J22" s="9"/>
      <c r="K22" s="9"/>
      <c r="AU22" s="33"/>
      <c r="AV22" s="33"/>
    </row>
    <row r="23" spans="1:48">
      <c r="A23" s="7"/>
      <c r="D23" s="8"/>
      <c r="E23" s="8"/>
      <c r="F23" s="8"/>
      <c r="G23" s="8"/>
      <c r="H23" s="8"/>
      <c r="I23" s="8"/>
      <c r="J23" s="9"/>
      <c r="K23" s="9"/>
      <c r="AU23" s="33"/>
      <c r="AV23" s="33"/>
    </row>
    <row r="24" spans="1:48">
      <c r="A24" s="7"/>
      <c r="D24" s="8"/>
      <c r="E24" s="8"/>
      <c r="F24" s="8"/>
      <c r="G24" s="8"/>
      <c r="H24" s="8"/>
      <c r="I24" s="8"/>
      <c r="J24" s="9"/>
      <c r="K24" s="9"/>
    </row>
    <row r="25" spans="1:48">
      <c r="A25" s="7"/>
      <c r="D25" s="8"/>
      <c r="E25" s="8"/>
      <c r="F25" s="8"/>
      <c r="G25" s="8"/>
      <c r="H25" s="8"/>
      <c r="I25" s="8"/>
      <c r="J25" s="9"/>
      <c r="K25" s="9"/>
    </row>
    <row r="26" spans="1:48">
      <c r="A26" s="7"/>
      <c r="D26" s="8"/>
      <c r="E26" s="8"/>
      <c r="F26" s="8"/>
      <c r="G26" s="8"/>
      <c r="H26" s="8"/>
      <c r="I26" s="8"/>
      <c r="J26" s="9"/>
      <c r="K26" s="9"/>
    </row>
    <row r="27" spans="1:48" ht="26.25">
      <c r="A27" s="121" t="s">
        <v>8</v>
      </c>
      <c r="B27" s="122"/>
      <c r="C27" s="122"/>
      <c r="D27" s="122"/>
      <c r="E27" s="122"/>
      <c r="F27" s="122"/>
      <c r="G27" s="122"/>
      <c r="H27" s="122"/>
      <c r="I27" s="122"/>
      <c r="J27" s="122"/>
      <c r="K27" s="122"/>
      <c r="L27" s="122"/>
      <c r="M27" s="122"/>
      <c r="N27" s="122"/>
      <c r="O27" s="122"/>
      <c r="P27" s="122"/>
      <c r="Q27" s="122"/>
      <c r="R27" s="122"/>
      <c r="S27" s="122"/>
      <c r="T27" s="122"/>
      <c r="U27" s="122"/>
    </row>
    <row r="28" spans="1:48" s="2" customFormat="1" ht="57.75" customHeight="1">
      <c r="A28" s="1" t="s">
        <v>7</v>
      </c>
      <c r="B28" s="119" t="s">
        <v>6</v>
      </c>
      <c r="C28" s="120"/>
      <c r="D28" s="119" t="s">
        <v>2</v>
      </c>
      <c r="E28" s="120"/>
      <c r="F28" s="119" t="s">
        <v>5</v>
      </c>
      <c r="G28" s="120"/>
      <c r="H28" s="119" t="s">
        <v>4</v>
      </c>
      <c r="I28" s="120"/>
      <c r="J28" s="119" t="s">
        <v>3</v>
      </c>
      <c r="K28" s="120"/>
      <c r="L28" s="119" t="s">
        <v>52</v>
      </c>
      <c r="M28" s="120"/>
      <c r="N28" s="119" t="s">
        <v>53</v>
      </c>
      <c r="O28" s="120"/>
      <c r="P28" s="119" t="s">
        <v>54</v>
      </c>
      <c r="Q28" s="120"/>
      <c r="R28" s="119" t="s">
        <v>55</v>
      </c>
      <c r="S28" s="120"/>
      <c r="T28" s="119" t="s">
        <v>56</v>
      </c>
      <c r="U28" s="120"/>
      <c r="W28" s="34"/>
      <c r="X28" s="34"/>
      <c r="Y28" s="34"/>
      <c r="Z28" s="34"/>
      <c r="AA28" s="34"/>
      <c r="AB28" s="34"/>
      <c r="AC28" s="34"/>
      <c r="AD28" s="34"/>
      <c r="AE28" s="34"/>
      <c r="AF28" s="34"/>
      <c r="AG28" s="34"/>
      <c r="AH28" s="34"/>
      <c r="AI28" s="34"/>
      <c r="AJ28" s="34"/>
      <c r="AK28" s="34"/>
      <c r="AL28" s="34"/>
      <c r="AM28" s="34"/>
      <c r="AN28" s="34"/>
      <c r="AO28" s="34"/>
      <c r="AP28" s="34"/>
      <c r="AQ28" s="34"/>
    </row>
    <row r="29" spans="1:48" s="2" customFormat="1" ht="38.25" customHeight="1">
      <c r="A29" s="1"/>
      <c r="B29" s="20" t="s">
        <v>22</v>
      </c>
      <c r="C29" s="20" t="s">
        <v>23</v>
      </c>
      <c r="D29" s="20" t="s">
        <v>22</v>
      </c>
      <c r="E29" s="20" t="s">
        <v>23</v>
      </c>
      <c r="F29" s="20" t="s">
        <v>22</v>
      </c>
      <c r="G29" s="20" t="s">
        <v>23</v>
      </c>
      <c r="H29" s="20" t="s">
        <v>22</v>
      </c>
      <c r="I29" s="20" t="s">
        <v>23</v>
      </c>
      <c r="J29" s="20" t="s">
        <v>22</v>
      </c>
      <c r="K29" s="20" t="s">
        <v>23</v>
      </c>
      <c r="L29" s="20" t="s">
        <v>22</v>
      </c>
      <c r="M29" s="20" t="s">
        <v>23</v>
      </c>
      <c r="N29" s="20" t="s">
        <v>22</v>
      </c>
      <c r="O29" s="20" t="s">
        <v>23</v>
      </c>
      <c r="P29" s="20" t="s">
        <v>22</v>
      </c>
      <c r="Q29" s="20" t="s">
        <v>23</v>
      </c>
      <c r="R29" s="20" t="s">
        <v>22</v>
      </c>
      <c r="S29" s="20" t="s">
        <v>23</v>
      </c>
      <c r="T29" s="20" t="s">
        <v>22</v>
      </c>
      <c r="U29" s="20" t="s">
        <v>23</v>
      </c>
      <c r="W29" s="34"/>
      <c r="X29" s="34"/>
      <c r="Y29" s="34"/>
      <c r="Z29" s="34"/>
      <c r="AA29" s="34"/>
      <c r="AB29" s="34"/>
      <c r="AC29" s="34"/>
      <c r="AD29" s="34"/>
      <c r="AE29" s="34"/>
      <c r="AF29" s="34"/>
      <c r="AG29" s="34"/>
      <c r="AH29" s="34"/>
      <c r="AI29" s="34"/>
      <c r="AJ29" s="34"/>
      <c r="AK29" s="34"/>
      <c r="AL29" s="34"/>
      <c r="AM29" s="34"/>
      <c r="AN29" s="34"/>
      <c r="AO29" s="34"/>
      <c r="AP29" s="34"/>
      <c r="AQ29" s="34"/>
    </row>
    <row r="30" spans="1:48">
      <c r="A30" s="33">
        <v>0</v>
      </c>
      <c r="B30" s="36"/>
      <c r="C30" s="36"/>
      <c r="D30" s="36"/>
      <c r="E30" s="36"/>
      <c r="F30" s="36">
        <v>106537.59999999993</v>
      </c>
      <c r="G30" s="36">
        <v>5957910.3999999948</v>
      </c>
      <c r="H30" s="36">
        <v>0</v>
      </c>
      <c r="I30" s="36">
        <v>6912153.7000000002</v>
      </c>
      <c r="J30" s="36"/>
      <c r="K30" s="36"/>
      <c r="L30" s="27"/>
      <c r="M30" s="27"/>
      <c r="N30" s="36"/>
      <c r="O30" s="36"/>
      <c r="P30" s="18"/>
      <c r="Q30" s="18"/>
      <c r="R30" s="28"/>
      <c r="S30" s="28"/>
      <c r="T30" s="18"/>
      <c r="U30" s="18"/>
      <c r="V30" s="5"/>
    </row>
    <row r="31" spans="1:48">
      <c r="A31" s="33">
        <f>A30+1</f>
        <v>1</v>
      </c>
      <c r="B31" s="36"/>
      <c r="C31" s="36"/>
      <c r="D31" s="36"/>
      <c r="E31" s="36"/>
      <c r="F31" s="36">
        <v>543103.54690265434</v>
      </c>
      <c r="G31" s="36">
        <v>12581854.372845186</v>
      </c>
      <c r="H31" s="36">
        <v>188587.8</v>
      </c>
      <c r="I31" s="36">
        <v>14152286.199999999</v>
      </c>
      <c r="J31" s="36">
        <v>0</v>
      </c>
      <c r="K31" s="36">
        <v>0</v>
      </c>
      <c r="L31" s="27"/>
      <c r="M31" s="27"/>
      <c r="N31" s="36"/>
      <c r="O31" s="36"/>
      <c r="P31" s="18"/>
      <c r="Q31" s="18"/>
      <c r="R31" s="28"/>
      <c r="S31" s="28"/>
      <c r="T31" s="18"/>
      <c r="U31" s="18"/>
      <c r="V31" s="5"/>
    </row>
    <row r="32" spans="1:48">
      <c r="A32" s="33">
        <f t="shared" ref="A32:A60" si="0">A31+1</f>
        <v>2</v>
      </c>
      <c r="B32" s="36"/>
      <c r="C32" s="36"/>
      <c r="D32" s="36"/>
      <c r="E32" s="36"/>
      <c r="F32" s="36">
        <v>1581673.5999999989</v>
      </c>
      <c r="G32" s="36">
        <v>19903409.066666659</v>
      </c>
      <c r="H32" s="36">
        <v>819947.1</v>
      </c>
      <c r="I32" s="36">
        <v>20793857.300000001</v>
      </c>
      <c r="J32" s="36">
        <v>34146</v>
      </c>
      <c r="K32" s="36">
        <v>19839213</v>
      </c>
      <c r="L32" s="27"/>
      <c r="M32" s="27"/>
      <c r="N32" s="36"/>
      <c r="O32" s="36"/>
      <c r="P32" s="18"/>
      <c r="Q32" s="18"/>
      <c r="R32" s="28"/>
      <c r="S32" s="28"/>
      <c r="T32" s="18"/>
      <c r="U32" s="18"/>
      <c r="V32" s="5"/>
    </row>
    <row r="33" spans="1:22">
      <c r="A33" s="33">
        <f t="shared" si="0"/>
        <v>3</v>
      </c>
      <c r="B33" s="36"/>
      <c r="C33" s="36"/>
      <c r="D33" s="36"/>
      <c r="E33" s="36"/>
      <c r="F33" s="36">
        <v>4147688.8553976626</v>
      </c>
      <c r="G33" s="36">
        <v>24738704.647006806</v>
      </c>
      <c r="H33" s="36">
        <v>1959673.5</v>
      </c>
      <c r="I33" s="36">
        <v>26008720.600000001</v>
      </c>
      <c r="J33" s="36">
        <v>204880</v>
      </c>
      <c r="K33" s="36">
        <v>24380720</v>
      </c>
      <c r="L33" s="27"/>
      <c r="M33" s="27"/>
      <c r="N33" s="36"/>
      <c r="O33" s="36"/>
      <c r="P33" s="18"/>
      <c r="Q33" s="18"/>
      <c r="R33" s="28"/>
      <c r="S33" s="28"/>
      <c r="T33" s="18"/>
      <c r="U33" s="18"/>
      <c r="V33" s="5"/>
    </row>
    <row r="34" spans="1:22">
      <c r="A34" s="33">
        <f t="shared" si="0"/>
        <v>4</v>
      </c>
      <c r="B34" s="36"/>
      <c r="C34" s="36"/>
      <c r="D34" s="36"/>
      <c r="E34" s="36"/>
      <c r="F34" s="36">
        <v>8132370.1333333282</v>
      </c>
      <c r="G34" s="36">
        <v>28983690.666666672</v>
      </c>
      <c r="H34" s="36">
        <v>4657299.3</v>
      </c>
      <c r="I34" s="36">
        <v>30444634.199999999</v>
      </c>
      <c r="J34" s="36">
        <v>3619546</v>
      </c>
      <c r="K34" s="36">
        <v>27419773</v>
      </c>
      <c r="L34" s="27"/>
      <c r="M34" s="27"/>
      <c r="N34" s="36"/>
      <c r="O34" s="36"/>
      <c r="P34" s="18"/>
      <c r="Q34" s="18"/>
      <c r="R34" s="28"/>
      <c r="S34" s="28"/>
      <c r="T34" s="18"/>
      <c r="U34" s="18"/>
      <c r="V34" s="5"/>
    </row>
    <row r="35" spans="1:22">
      <c r="A35" s="33">
        <f t="shared" si="0"/>
        <v>5</v>
      </c>
      <c r="B35" s="36"/>
      <c r="C35" s="36"/>
      <c r="D35" s="36"/>
      <c r="E35" s="36"/>
      <c r="F35" s="36">
        <v>13253007.599704685</v>
      </c>
      <c r="G35" s="36">
        <v>33727825.014382221</v>
      </c>
      <c r="H35" s="36">
        <v>8740635.5999999996</v>
      </c>
      <c r="I35" s="36">
        <v>34593566.299999997</v>
      </c>
      <c r="J35" s="36">
        <v>11234253</v>
      </c>
      <c r="K35" s="36">
        <v>32575920</v>
      </c>
      <c r="L35" s="27"/>
      <c r="M35" s="27"/>
      <c r="N35" s="36"/>
      <c r="O35" s="36"/>
      <c r="P35" s="18"/>
      <c r="Q35" s="18"/>
      <c r="R35" s="28"/>
      <c r="S35" s="28"/>
      <c r="T35" s="18"/>
      <c r="U35" s="18"/>
      <c r="V35" s="5"/>
    </row>
    <row r="36" spans="1:22">
      <c r="A36" s="33">
        <f t="shared" si="0"/>
        <v>6</v>
      </c>
      <c r="B36" s="36">
        <v>16124452.5</v>
      </c>
      <c r="C36" s="36">
        <v>32089102.5</v>
      </c>
      <c r="D36" s="36"/>
      <c r="E36" s="36"/>
      <c r="F36" s="36">
        <v>18682324.266666654</v>
      </c>
      <c r="G36" s="36">
        <v>37219866.666666597</v>
      </c>
      <c r="H36" s="36">
        <v>13750512.1</v>
      </c>
      <c r="I36" s="36">
        <v>37709365.100000001</v>
      </c>
      <c r="J36" s="36">
        <v>18644080</v>
      </c>
      <c r="K36" s="36">
        <v>37561333</v>
      </c>
      <c r="L36" s="27"/>
      <c r="M36" s="27"/>
      <c r="N36" s="36"/>
      <c r="O36" s="36"/>
      <c r="P36" s="18"/>
      <c r="Q36" s="18"/>
      <c r="R36" s="28"/>
      <c r="S36" s="28"/>
      <c r="T36" s="18"/>
      <c r="U36" s="18"/>
      <c r="V36" s="5"/>
    </row>
    <row r="37" spans="1:22">
      <c r="A37" s="33">
        <f t="shared" si="0"/>
        <v>7</v>
      </c>
      <c r="B37" s="36">
        <v>20359365</v>
      </c>
      <c r="C37" s="36">
        <v>35349210</v>
      </c>
      <c r="D37" s="36"/>
      <c r="E37" s="36"/>
      <c r="F37" s="36">
        <v>23109628.889643177</v>
      </c>
      <c r="G37" s="36">
        <v>38373448.858121328</v>
      </c>
      <c r="H37" s="36">
        <v>18317617.199999999</v>
      </c>
      <c r="I37" s="36">
        <v>39349259.200000003</v>
      </c>
      <c r="J37" s="36">
        <v>23014853</v>
      </c>
      <c r="K37" s="36">
        <v>39746720</v>
      </c>
      <c r="L37" s="27"/>
      <c r="M37" s="27"/>
      <c r="N37" s="36"/>
      <c r="O37" s="36"/>
      <c r="P37" s="18"/>
      <c r="Q37" s="18"/>
      <c r="R37" s="28"/>
      <c r="S37" s="28"/>
      <c r="T37" s="18"/>
      <c r="U37" s="18"/>
      <c r="V37" s="5"/>
    </row>
    <row r="38" spans="1:22">
      <c r="A38" s="33">
        <f t="shared" si="0"/>
        <v>8</v>
      </c>
      <c r="B38" s="36">
        <v>24610170</v>
      </c>
      <c r="C38" s="36">
        <v>38305605</v>
      </c>
      <c r="D38" s="36"/>
      <c r="E38" s="36"/>
      <c r="F38" s="36">
        <v>27025037.866666663</v>
      </c>
      <c r="G38" s="36">
        <v>39547303.466666616</v>
      </c>
      <c r="H38" s="36">
        <v>22425552</v>
      </c>
      <c r="I38" s="36">
        <v>41554916.799999997</v>
      </c>
      <c r="J38" s="36">
        <v>26053906</v>
      </c>
      <c r="K38" s="36">
        <v>40258920</v>
      </c>
      <c r="L38" s="27"/>
      <c r="M38" s="27"/>
      <c r="N38" s="19"/>
      <c r="O38" s="19"/>
      <c r="P38" s="18"/>
      <c r="Q38" s="18"/>
      <c r="R38" s="28"/>
      <c r="S38" s="28"/>
      <c r="T38" s="18"/>
      <c r="U38" s="18"/>
      <c r="V38" s="5"/>
    </row>
    <row r="39" spans="1:22">
      <c r="A39" s="33">
        <f t="shared" si="0"/>
        <v>9</v>
      </c>
      <c r="B39" s="36">
        <v>28205872.5</v>
      </c>
      <c r="C39" s="36">
        <v>41613585</v>
      </c>
      <c r="D39" s="36"/>
      <c r="E39" s="36"/>
      <c r="F39" s="36">
        <v>30435906.697266761</v>
      </c>
      <c r="G39" s="36">
        <v>42974093.187221318</v>
      </c>
      <c r="H39" s="36">
        <v>26451492</v>
      </c>
      <c r="I39" s="36">
        <v>45925234.600000001</v>
      </c>
      <c r="J39" s="36">
        <v>28649053</v>
      </c>
      <c r="K39" s="36">
        <v>42102840</v>
      </c>
      <c r="L39" s="27"/>
      <c r="M39" s="27"/>
      <c r="N39" s="19"/>
      <c r="O39" s="19"/>
      <c r="P39" s="18"/>
      <c r="Q39" s="18"/>
      <c r="R39" s="28"/>
      <c r="S39" s="28"/>
      <c r="T39" s="18"/>
      <c r="U39" s="18"/>
      <c r="V39" s="5"/>
    </row>
    <row r="40" spans="1:22" ht="15">
      <c r="A40" s="33">
        <f t="shared" si="0"/>
        <v>10</v>
      </c>
      <c r="B40" s="36">
        <v>32057122.5</v>
      </c>
      <c r="C40" s="29">
        <v>47110927.5</v>
      </c>
      <c r="D40" s="36"/>
      <c r="E40" s="36"/>
      <c r="F40" s="36">
        <v>33466465.066666607</v>
      </c>
      <c r="G40" s="36">
        <v>48690414.933333315</v>
      </c>
      <c r="H40" s="36">
        <v>30108455.899999999</v>
      </c>
      <c r="I40" s="36">
        <v>54165702.5</v>
      </c>
      <c r="J40" s="36">
        <v>32166160</v>
      </c>
      <c r="K40" s="36">
        <v>48215093</v>
      </c>
      <c r="L40" s="27"/>
      <c r="M40" s="27"/>
      <c r="N40" s="19"/>
      <c r="O40" s="19"/>
      <c r="P40" s="18"/>
      <c r="Q40" s="18"/>
      <c r="R40" s="28"/>
      <c r="S40" s="28"/>
      <c r="T40" s="18"/>
      <c r="U40" s="18"/>
      <c r="V40" s="5"/>
    </row>
    <row r="41" spans="1:22" ht="15">
      <c r="A41" s="33">
        <f t="shared" si="0"/>
        <v>11</v>
      </c>
      <c r="B41" s="36">
        <v>35365200</v>
      </c>
      <c r="C41" s="30">
        <v>54382087.5</v>
      </c>
      <c r="D41" s="36"/>
      <c r="E41" s="36"/>
      <c r="F41" s="36">
        <v>36097420.318649366</v>
      </c>
      <c r="G41" s="36">
        <v>59642962.533467472</v>
      </c>
      <c r="H41" s="36">
        <v>33322648.300000001</v>
      </c>
      <c r="I41" s="36">
        <v>63316311.600000001</v>
      </c>
      <c r="J41" s="36">
        <v>35580826</v>
      </c>
      <c r="K41" s="36">
        <v>58424946</v>
      </c>
      <c r="L41" s="27"/>
      <c r="M41" s="27"/>
      <c r="N41" s="19"/>
      <c r="O41" s="19"/>
      <c r="P41" s="18"/>
      <c r="Q41" s="18"/>
      <c r="R41" s="28"/>
      <c r="S41" s="28"/>
      <c r="T41" s="18"/>
      <c r="U41" s="18"/>
      <c r="V41" s="5"/>
    </row>
    <row r="42" spans="1:22" ht="15">
      <c r="A42" s="33">
        <f t="shared" si="0"/>
        <v>12</v>
      </c>
      <c r="B42" s="36">
        <v>39280410</v>
      </c>
      <c r="C42" s="32">
        <v>62484337.5</v>
      </c>
      <c r="D42" s="36"/>
      <c r="E42" s="36"/>
      <c r="F42" s="36">
        <v>38656758.399999939</v>
      </c>
      <c r="G42" s="36">
        <v>70407694.933333278</v>
      </c>
      <c r="H42" s="36">
        <v>36225260.899999999</v>
      </c>
      <c r="I42" s="36">
        <v>72188138.799999997</v>
      </c>
      <c r="J42" s="36">
        <v>38278413</v>
      </c>
      <c r="K42" s="36">
        <v>68361626</v>
      </c>
      <c r="L42" s="27"/>
      <c r="M42" s="27"/>
      <c r="N42" s="19"/>
      <c r="O42" s="19"/>
      <c r="P42" s="18"/>
      <c r="Q42" s="18"/>
      <c r="R42" s="28"/>
      <c r="S42" s="28"/>
      <c r="T42" s="18"/>
      <c r="U42" s="18"/>
      <c r="V42" s="5"/>
    </row>
    <row r="43" spans="1:22" ht="15">
      <c r="A43" s="33">
        <f t="shared" si="0"/>
        <v>13</v>
      </c>
      <c r="B43" s="36">
        <v>43419382.5</v>
      </c>
      <c r="C43" s="30">
        <v>71289660</v>
      </c>
      <c r="D43" s="36"/>
      <c r="E43" s="36"/>
      <c r="F43" s="36">
        <v>41314961.012808181</v>
      </c>
      <c r="G43" s="36">
        <v>75921895.925645605</v>
      </c>
      <c r="H43" s="36">
        <v>39136073</v>
      </c>
      <c r="I43" s="36">
        <v>76640451.299999997</v>
      </c>
      <c r="J43" s="36">
        <v>40566240</v>
      </c>
      <c r="K43" s="36">
        <v>75805600</v>
      </c>
      <c r="L43" s="27"/>
      <c r="M43" s="27"/>
      <c r="N43" s="19"/>
      <c r="O43" s="19"/>
      <c r="P43" s="18"/>
      <c r="Q43" s="18"/>
      <c r="R43" s="28"/>
      <c r="S43" s="28"/>
      <c r="T43" s="18"/>
      <c r="U43" s="18"/>
      <c r="V43" s="5"/>
    </row>
    <row r="44" spans="1:22" ht="15">
      <c r="A44" s="33">
        <f t="shared" si="0"/>
        <v>14</v>
      </c>
      <c r="B44" s="36">
        <v>47462512.5</v>
      </c>
      <c r="C44" s="30">
        <v>76083832.5</v>
      </c>
      <c r="D44" s="36"/>
      <c r="E44" s="36"/>
      <c r="F44" s="36">
        <v>44420715.733333312</v>
      </c>
      <c r="G44" s="36">
        <v>78810506.666666597</v>
      </c>
      <c r="H44" s="36">
        <v>42063284</v>
      </c>
      <c r="I44" s="36">
        <v>78969100.900000006</v>
      </c>
      <c r="J44" s="36">
        <v>42410160</v>
      </c>
      <c r="K44" s="36">
        <v>78571480</v>
      </c>
      <c r="L44" s="27"/>
      <c r="M44" s="27"/>
      <c r="N44" s="19"/>
      <c r="O44" s="19"/>
      <c r="P44" s="18"/>
      <c r="Q44" s="18"/>
      <c r="R44" s="28"/>
      <c r="S44" s="28"/>
      <c r="T44" s="18"/>
      <c r="U44" s="18"/>
      <c r="V44" s="5"/>
    </row>
    <row r="45" spans="1:22" ht="15">
      <c r="A45" s="33">
        <f t="shared" si="0"/>
        <v>15</v>
      </c>
      <c r="B45" s="36">
        <v>50962275</v>
      </c>
      <c r="C45" s="30">
        <v>78928395</v>
      </c>
      <c r="D45" s="36"/>
      <c r="E45" s="36"/>
      <c r="F45" s="36">
        <v>48861956.590372764</v>
      </c>
      <c r="G45" s="36">
        <v>79444329.886997551</v>
      </c>
      <c r="H45" s="36">
        <v>46294210.799999997</v>
      </c>
      <c r="I45" s="36">
        <v>79789048</v>
      </c>
      <c r="J45" s="36">
        <v>45210186</v>
      </c>
      <c r="K45" s="36">
        <v>79459293</v>
      </c>
      <c r="L45" s="27"/>
      <c r="M45" s="27"/>
      <c r="N45" s="19"/>
      <c r="O45" s="19"/>
      <c r="P45" s="18"/>
      <c r="Q45" s="18"/>
      <c r="R45" s="28"/>
      <c r="S45" s="28"/>
      <c r="T45" s="18"/>
      <c r="U45" s="18"/>
      <c r="V45" s="5"/>
    </row>
    <row r="46" spans="1:22" ht="15">
      <c r="A46" s="33">
        <f t="shared" si="0"/>
        <v>16</v>
      </c>
      <c r="B46" s="36">
        <v>56555460</v>
      </c>
      <c r="C46" s="30">
        <v>79887210</v>
      </c>
      <c r="D46" s="36"/>
      <c r="E46" s="36"/>
      <c r="F46" s="36">
        <v>54197589.333333276</v>
      </c>
      <c r="G46" s="36">
        <v>79703783.466666579</v>
      </c>
      <c r="H46" s="36">
        <v>51131898.399999999</v>
      </c>
      <c r="I46" s="36">
        <v>79871042.700000003</v>
      </c>
      <c r="J46" s="36">
        <v>48932173</v>
      </c>
      <c r="K46" s="36">
        <v>79869053</v>
      </c>
      <c r="L46" s="27"/>
      <c r="M46" s="27"/>
      <c r="N46" s="19"/>
      <c r="O46" s="19"/>
      <c r="P46" s="18"/>
      <c r="Q46" s="18"/>
      <c r="R46" s="28"/>
      <c r="S46" s="28"/>
      <c r="T46" s="18"/>
      <c r="U46" s="18"/>
      <c r="V46" s="5"/>
    </row>
    <row r="47" spans="1:22" ht="15">
      <c r="A47" s="33">
        <f t="shared" si="0"/>
        <v>17</v>
      </c>
      <c r="B47" s="36">
        <v>62372407.5</v>
      </c>
      <c r="C47" s="30">
        <v>79903200</v>
      </c>
      <c r="D47" s="36"/>
      <c r="E47" s="36"/>
      <c r="F47" s="36">
        <v>60389353.384232648</v>
      </c>
      <c r="G47" s="36">
        <v>79749873.661714196</v>
      </c>
      <c r="H47" s="36">
        <v>56592745.799999997</v>
      </c>
      <c r="I47" s="36">
        <v>79936638.5</v>
      </c>
      <c r="J47" s="36">
        <v>54361493</v>
      </c>
      <c r="K47" s="36">
        <v>79903200</v>
      </c>
      <c r="L47" s="27"/>
      <c r="M47" s="27"/>
      <c r="N47" s="19"/>
      <c r="O47" s="19"/>
      <c r="P47" s="18"/>
      <c r="Q47" s="18"/>
      <c r="R47" s="28"/>
      <c r="S47" s="28"/>
      <c r="T47" s="18"/>
      <c r="U47" s="18"/>
      <c r="V47" s="5"/>
    </row>
    <row r="48" spans="1:22" ht="15">
      <c r="A48" s="33">
        <f t="shared" si="0"/>
        <v>18</v>
      </c>
      <c r="B48" s="36">
        <v>66703162.5</v>
      </c>
      <c r="C48" s="30">
        <v>79903200</v>
      </c>
      <c r="D48" s="36"/>
      <c r="E48" s="36"/>
      <c r="F48" s="36">
        <v>66334680.533333302</v>
      </c>
      <c r="G48" s="36">
        <v>79766613.333333239</v>
      </c>
      <c r="H48" s="36">
        <v>62283178.399999999</v>
      </c>
      <c r="I48" s="36">
        <v>79944837.900000006</v>
      </c>
      <c r="J48" s="36">
        <v>60132280</v>
      </c>
      <c r="K48" s="36">
        <v>79903200</v>
      </c>
      <c r="L48" s="27"/>
      <c r="M48" s="27"/>
      <c r="N48" s="19"/>
      <c r="O48" s="19"/>
      <c r="P48" s="18"/>
      <c r="Q48" s="18"/>
      <c r="R48" s="28"/>
      <c r="S48" s="28"/>
      <c r="T48" s="18"/>
      <c r="U48" s="18"/>
      <c r="V48" s="5"/>
    </row>
    <row r="49" spans="1:43" ht="15">
      <c r="A49" s="33">
        <f t="shared" si="0"/>
        <v>19</v>
      </c>
      <c r="B49" s="36">
        <v>70442677.5</v>
      </c>
      <c r="C49" s="30">
        <v>79903200</v>
      </c>
      <c r="D49" s="36"/>
      <c r="E49" s="36"/>
      <c r="F49" s="36">
        <v>71067606.828065947</v>
      </c>
      <c r="G49" s="36">
        <v>79766613.333333239</v>
      </c>
      <c r="H49" s="36">
        <v>66907679.700000003</v>
      </c>
      <c r="I49" s="36">
        <v>79944837.900000006</v>
      </c>
      <c r="J49" s="36">
        <v>65493306</v>
      </c>
      <c r="K49" s="36">
        <v>79903200</v>
      </c>
      <c r="L49" s="27"/>
      <c r="M49" s="27"/>
      <c r="N49" s="19"/>
      <c r="O49" s="19"/>
      <c r="P49" s="18"/>
      <c r="Q49" s="18"/>
      <c r="R49" s="28"/>
      <c r="S49" s="28"/>
      <c r="T49" s="18"/>
      <c r="U49" s="18"/>
      <c r="V49" s="5"/>
    </row>
    <row r="50" spans="1:43" ht="15">
      <c r="A50" s="33">
        <f t="shared" si="0"/>
        <v>20</v>
      </c>
      <c r="B50" s="36">
        <v>73479022.5</v>
      </c>
      <c r="C50" s="30">
        <v>79903200</v>
      </c>
      <c r="D50" s="36"/>
      <c r="E50" s="36"/>
      <c r="F50" s="36">
        <v>74614564.266666621</v>
      </c>
      <c r="G50" s="36">
        <v>79766613.333333239</v>
      </c>
      <c r="H50" s="36">
        <v>70966417.700000003</v>
      </c>
      <c r="I50" s="36">
        <v>79944837.900000006</v>
      </c>
      <c r="J50" s="36">
        <v>69966520</v>
      </c>
      <c r="K50" s="36">
        <v>79903200</v>
      </c>
      <c r="L50" s="27"/>
      <c r="M50" s="27"/>
      <c r="N50" s="19"/>
      <c r="O50" s="19"/>
      <c r="P50" s="18"/>
      <c r="Q50" s="18"/>
      <c r="R50" s="28"/>
      <c r="S50" s="28"/>
      <c r="T50" s="18"/>
      <c r="U50" s="18"/>
      <c r="V50" s="5"/>
    </row>
    <row r="51" spans="1:43" ht="15">
      <c r="A51" s="33">
        <f t="shared" si="0"/>
        <v>21</v>
      </c>
      <c r="B51" s="36">
        <v>75636405</v>
      </c>
      <c r="C51" s="30">
        <v>79903200</v>
      </c>
      <c r="D51" s="36"/>
      <c r="E51" s="36"/>
      <c r="F51" s="36">
        <v>76871969.746170714</v>
      </c>
      <c r="G51" s="36">
        <v>79766613.333333239</v>
      </c>
      <c r="H51" s="36">
        <v>74180610.099999994</v>
      </c>
      <c r="I51" s="36">
        <v>79944837.900000006</v>
      </c>
      <c r="J51" s="36">
        <v>73244600</v>
      </c>
      <c r="K51" s="36">
        <v>79903200</v>
      </c>
      <c r="L51" s="27"/>
      <c r="M51" s="27"/>
      <c r="N51" s="19"/>
      <c r="O51" s="19"/>
      <c r="P51" s="18"/>
      <c r="Q51" s="18"/>
      <c r="R51" s="28"/>
      <c r="S51" s="28"/>
      <c r="T51" s="18"/>
      <c r="U51" s="18"/>
      <c r="V51" s="5"/>
    </row>
    <row r="52" spans="1:43" ht="15">
      <c r="A52" s="33">
        <f t="shared" si="0"/>
        <v>22</v>
      </c>
      <c r="B52" s="36">
        <v>77058637.5</v>
      </c>
      <c r="C52" s="30">
        <v>79903200</v>
      </c>
      <c r="D52" s="36"/>
      <c r="E52" s="36"/>
      <c r="F52" s="36">
        <v>78299672.533333272</v>
      </c>
      <c r="G52" s="36">
        <v>79766613.333333239</v>
      </c>
      <c r="H52" s="36">
        <v>76214078.799999997</v>
      </c>
      <c r="I52" s="36">
        <v>79944837.900000006</v>
      </c>
      <c r="J52" s="36">
        <v>76283653</v>
      </c>
      <c r="K52" s="36">
        <v>79903200</v>
      </c>
      <c r="L52" s="27"/>
      <c r="M52" s="27"/>
      <c r="N52" s="19"/>
      <c r="O52" s="19"/>
      <c r="P52" s="18"/>
      <c r="Q52" s="18"/>
      <c r="R52" s="28"/>
      <c r="S52" s="28"/>
      <c r="T52" s="18"/>
      <c r="U52" s="18"/>
      <c r="V52" s="5"/>
    </row>
    <row r="53" spans="1:43" ht="15">
      <c r="A53" s="33">
        <f t="shared" si="0"/>
        <v>23</v>
      </c>
      <c r="B53" s="36">
        <v>78209235</v>
      </c>
      <c r="C53" s="30">
        <v>79903200</v>
      </c>
      <c r="D53" s="36"/>
      <c r="E53" s="36"/>
      <c r="F53" s="36">
        <v>79062163.540011793</v>
      </c>
      <c r="G53" s="36">
        <v>79766613.333333239</v>
      </c>
      <c r="H53" s="36">
        <v>77460398.400000006</v>
      </c>
      <c r="I53" s="36">
        <v>79944837.900000006</v>
      </c>
      <c r="J53" s="36">
        <v>78400746</v>
      </c>
      <c r="K53" s="36">
        <v>79903200</v>
      </c>
      <c r="L53" s="27"/>
      <c r="M53" s="27"/>
      <c r="N53" s="19"/>
      <c r="O53" s="19"/>
      <c r="P53" s="18"/>
      <c r="Q53" s="18"/>
      <c r="R53" s="28"/>
      <c r="S53" s="28"/>
      <c r="T53" s="18"/>
      <c r="U53" s="18"/>
      <c r="V53" s="5"/>
    </row>
    <row r="54" spans="1:43" ht="15">
      <c r="A54" s="33">
        <f t="shared" si="0"/>
        <v>24</v>
      </c>
      <c r="B54" s="36">
        <v>78912405</v>
      </c>
      <c r="C54" s="30">
        <v>79903200</v>
      </c>
      <c r="D54" s="36"/>
      <c r="E54" s="36"/>
      <c r="F54" s="36">
        <v>79474317.8666666</v>
      </c>
      <c r="G54" s="36">
        <v>79766613.333333239</v>
      </c>
      <c r="H54" s="36">
        <v>78403337.5</v>
      </c>
      <c r="I54" s="36">
        <v>79944837.900000006</v>
      </c>
      <c r="J54" s="36">
        <v>79015386</v>
      </c>
      <c r="K54" s="36">
        <v>79903200</v>
      </c>
      <c r="L54" s="27"/>
      <c r="M54" s="27"/>
      <c r="N54" s="19"/>
      <c r="O54" s="19"/>
      <c r="P54" s="18"/>
      <c r="Q54" s="18"/>
      <c r="R54" s="28"/>
      <c r="S54" s="28"/>
      <c r="T54" s="18"/>
      <c r="U54" s="18"/>
      <c r="V54" s="5"/>
    </row>
    <row r="55" spans="1:43" ht="15">
      <c r="A55" s="33">
        <f t="shared" si="0"/>
        <v>25</v>
      </c>
      <c r="B55" s="36">
        <v>79375822.5</v>
      </c>
      <c r="C55" s="30">
        <v>79903200</v>
      </c>
      <c r="D55" s="36"/>
      <c r="E55" s="36"/>
      <c r="F55" s="36">
        <v>79624190.759057939</v>
      </c>
      <c r="G55" s="36">
        <v>79766613.333333239</v>
      </c>
      <c r="H55" s="36">
        <v>79124890.900000006</v>
      </c>
      <c r="I55" s="36">
        <v>79944837.900000006</v>
      </c>
      <c r="J55" s="36">
        <v>79664173</v>
      </c>
      <c r="K55" s="36">
        <v>79903200</v>
      </c>
      <c r="L55" s="27"/>
      <c r="M55" s="27"/>
      <c r="N55" s="19"/>
      <c r="O55" s="19"/>
      <c r="P55" s="18"/>
      <c r="Q55" s="18"/>
      <c r="R55" s="28"/>
      <c r="S55" s="28"/>
      <c r="T55" s="18"/>
      <c r="U55" s="18"/>
      <c r="V55" s="5"/>
    </row>
    <row r="56" spans="1:43" ht="15">
      <c r="A56" s="33">
        <f t="shared" si="0"/>
        <v>26</v>
      </c>
      <c r="B56" s="36">
        <v>79775377.5</v>
      </c>
      <c r="C56" s="30">
        <v>79903200</v>
      </c>
      <c r="D56" s="36"/>
      <c r="E56" s="36"/>
      <c r="F56" s="36">
        <v>79701051.733333245</v>
      </c>
      <c r="G56" s="36">
        <v>79766613.333333239</v>
      </c>
      <c r="H56" s="36">
        <v>79559462.799999997</v>
      </c>
      <c r="I56" s="36">
        <v>79944837.900000006</v>
      </c>
      <c r="J56" s="36">
        <v>79766613</v>
      </c>
      <c r="K56" s="36">
        <v>79903200</v>
      </c>
      <c r="L56" s="27"/>
      <c r="M56" s="27"/>
      <c r="N56" s="19"/>
      <c r="O56" s="19"/>
      <c r="P56" s="18"/>
      <c r="Q56" s="18"/>
      <c r="R56" s="28"/>
      <c r="S56" s="28"/>
      <c r="T56" s="18"/>
      <c r="U56" s="18"/>
      <c r="V56" s="5"/>
    </row>
    <row r="57" spans="1:43" ht="15">
      <c r="A57" s="33">
        <f t="shared" si="0"/>
        <v>27</v>
      </c>
      <c r="B57" s="36">
        <v>79887210</v>
      </c>
      <c r="C57" s="30">
        <v>79903200</v>
      </c>
      <c r="D57" s="36"/>
      <c r="E57" s="36"/>
      <c r="F57" s="36">
        <v>79737099.120603994</v>
      </c>
      <c r="G57" s="36">
        <v>79766613.333333239</v>
      </c>
      <c r="H57" s="36">
        <v>79723452.200000003</v>
      </c>
      <c r="I57" s="36">
        <v>79944837.900000006</v>
      </c>
      <c r="J57" s="36">
        <v>79869053</v>
      </c>
      <c r="K57" s="36">
        <v>79903200</v>
      </c>
      <c r="L57" s="27"/>
      <c r="M57" s="27"/>
      <c r="N57" s="19"/>
      <c r="O57" s="19"/>
      <c r="P57" s="18"/>
      <c r="Q57" s="18"/>
      <c r="R57" s="28"/>
      <c r="S57" s="28"/>
      <c r="T57" s="18"/>
      <c r="U57" s="18"/>
      <c r="V57" s="5"/>
    </row>
    <row r="58" spans="1:43" ht="15">
      <c r="A58" s="33">
        <f t="shared" si="0"/>
        <v>28</v>
      </c>
      <c r="B58" s="36">
        <v>79903200</v>
      </c>
      <c r="C58" s="30">
        <v>79903200</v>
      </c>
      <c r="D58" s="36"/>
      <c r="E58" s="36"/>
      <c r="F58" s="36">
        <v>79755686.399999902</v>
      </c>
      <c r="G58" s="36">
        <v>79766613.333333239</v>
      </c>
      <c r="H58" s="36">
        <v>79854643.799999997</v>
      </c>
      <c r="I58" s="36">
        <v>79944837.900000006</v>
      </c>
      <c r="J58" s="36">
        <v>79903200</v>
      </c>
      <c r="K58" s="36">
        <v>79903200</v>
      </c>
      <c r="L58" s="27"/>
      <c r="M58" s="27"/>
      <c r="N58" s="19"/>
      <c r="O58" s="19"/>
      <c r="P58" s="18"/>
      <c r="Q58" s="18"/>
      <c r="R58" s="28"/>
      <c r="S58" s="28"/>
      <c r="T58" s="18"/>
      <c r="U58" s="18"/>
      <c r="V58" s="5"/>
    </row>
    <row r="59" spans="1:43" ht="15">
      <c r="A59" s="33">
        <f t="shared" si="0"/>
        <v>29</v>
      </c>
      <c r="B59" s="36">
        <v>79903200</v>
      </c>
      <c r="C59" s="29">
        <v>79903200</v>
      </c>
      <c r="D59" s="36"/>
      <c r="E59" s="36"/>
      <c r="F59" s="36">
        <v>79763426.311111018</v>
      </c>
      <c r="G59" s="36"/>
      <c r="H59" s="36">
        <v>79895641.099999994</v>
      </c>
      <c r="I59" s="36">
        <v>79944837.900000006</v>
      </c>
      <c r="J59" s="36">
        <v>79903200</v>
      </c>
      <c r="K59" s="36">
        <v>79903200</v>
      </c>
      <c r="L59" s="27"/>
      <c r="M59" s="27"/>
      <c r="N59" s="19"/>
      <c r="O59" s="19"/>
      <c r="P59" s="18"/>
      <c r="Q59" s="18"/>
      <c r="R59" s="28"/>
      <c r="S59" s="28"/>
      <c r="T59" s="18"/>
      <c r="U59" s="18"/>
      <c r="V59" s="5"/>
    </row>
    <row r="60" spans="1:43">
      <c r="A60" s="33">
        <f t="shared" si="0"/>
        <v>30</v>
      </c>
      <c r="B60" s="36">
        <v>79903200</v>
      </c>
      <c r="C60" s="36">
        <v>79903200</v>
      </c>
      <c r="D60" s="36"/>
      <c r="E60" s="36"/>
      <c r="F60" s="36">
        <v>79766613.333333239</v>
      </c>
      <c r="G60" s="36"/>
      <c r="H60" s="36">
        <v>79912040.099999994</v>
      </c>
      <c r="I60" s="36">
        <v>79944837.900000006</v>
      </c>
      <c r="J60" s="36">
        <v>79903200</v>
      </c>
      <c r="K60" s="36"/>
      <c r="L60" s="27"/>
      <c r="M60" s="27"/>
      <c r="N60" s="19"/>
      <c r="O60" s="19"/>
      <c r="P60" s="18"/>
      <c r="Q60" s="18"/>
      <c r="R60" s="28"/>
      <c r="S60" s="28"/>
      <c r="T60" s="18"/>
      <c r="U60" s="18"/>
      <c r="V60" s="5"/>
    </row>
    <row r="61" spans="1:43">
      <c r="A61" s="33"/>
      <c r="B61" s="36"/>
      <c r="C61" s="36"/>
      <c r="D61" s="36"/>
      <c r="E61" s="36"/>
      <c r="F61" s="36"/>
      <c r="G61" s="36"/>
      <c r="H61" s="36"/>
      <c r="I61" s="36"/>
      <c r="J61" s="36"/>
      <c r="K61" s="36"/>
      <c r="L61" s="18"/>
      <c r="M61" s="18"/>
      <c r="N61" s="36"/>
      <c r="O61" s="36"/>
      <c r="P61" s="18"/>
      <c r="Q61" s="18"/>
      <c r="R61" s="36"/>
      <c r="S61" s="36"/>
      <c r="T61" s="36"/>
      <c r="U61" s="36"/>
    </row>
    <row r="62" spans="1:43">
      <c r="A62" s="35" t="s">
        <v>51</v>
      </c>
      <c r="B62" s="22">
        <f t="shared" ref="B62:U62" si="1">IF(OR(MIN(B$30:B$61)&gt;$B64*$B$65,SUM(B$30:B$61)=0),"",(LOG10(($B64*$B$65)/INDEX(B$30:B$61,MATCH($B64*$B$65,B$30:B$61)))/LOG10(INDEX(B$30:B$61,MATCH($B64*$B$65,B$30:B$61))/INDEX(B$30:B$61,1+MATCH($B64*$B$65,B$30:B$61))))*(INDEX($A$30:$A$61,MATCH($B64*$B$65,B$30:B$61))-INDEX($A$30:$A$61,1+MATCH($B64*$B$65,B$30:B$61)))+INDEX($A$30:$A$61,MATCH($B64*$B$65,B$30:B$61)))</f>
        <v>15.893593173705474</v>
      </c>
      <c r="C62" s="22">
        <f t="shared" si="1"/>
        <v>11.202375502741852</v>
      </c>
      <c r="D62" s="22" t="str">
        <f t="shared" si="1"/>
        <v/>
      </c>
      <c r="E62" s="22" t="str">
        <f t="shared" si="1"/>
        <v/>
      </c>
      <c r="F62" s="22">
        <f t="shared" si="1"/>
        <v>16.291232936068678</v>
      </c>
      <c r="G62" s="22">
        <f t="shared" si="1"/>
        <v>10.683405060698821</v>
      </c>
      <c r="H62" s="22">
        <f t="shared" si="1"/>
        <v>16.88430482137008</v>
      </c>
      <c r="I62" s="22">
        <f t="shared" si="1"/>
        <v>10.205599351130211</v>
      </c>
      <c r="J62" s="22">
        <f t="shared" si="1"/>
        <v>17.282334154934883</v>
      </c>
      <c r="K62" s="22">
        <f t="shared" si="1"/>
        <v>10.772990030689606</v>
      </c>
      <c r="L62" s="22" t="str">
        <f t="shared" si="1"/>
        <v/>
      </c>
      <c r="M62" s="22" t="str">
        <f t="shared" si="1"/>
        <v/>
      </c>
      <c r="N62" s="22" t="str">
        <f t="shared" si="1"/>
        <v/>
      </c>
      <c r="O62" s="22" t="str">
        <f t="shared" si="1"/>
        <v/>
      </c>
      <c r="P62" s="22" t="str">
        <f t="shared" si="1"/>
        <v/>
      </c>
      <c r="Q62" s="22" t="str">
        <f t="shared" si="1"/>
        <v/>
      </c>
      <c r="R62" s="22" t="str">
        <f t="shared" si="1"/>
        <v/>
      </c>
      <c r="S62" s="22" t="str">
        <f t="shared" si="1"/>
        <v/>
      </c>
      <c r="T62" s="22" t="str">
        <f t="shared" si="1"/>
        <v/>
      </c>
      <c r="U62" s="22" t="str">
        <f t="shared" si="1"/>
        <v/>
      </c>
      <c r="W62" s="35"/>
      <c r="X62" s="22"/>
      <c r="Y62" s="22"/>
      <c r="Z62" s="22"/>
      <c r="AA62" s="22"/>
      <c r="AB62" s="22"/>
      <c r="AC62" s="22"/>
      <c r="AD62" s="22"/>
      <c r="AE62" s="22"/>
      <c r="AF62" s="22"/>
      <c r="AG62" s="22"/>
      <c r="AH62" s="22"/>
      <c r="AI62" s="22"/>
      <c r="AJ62" s="22"/>
      <c r="AK62" s="22"/>
      <c r="AL62" s="22"/>
      <c r="AM62" s="22"/>
      <c r="AN62" s="22"/>
      <c r="AO62" s="22"/>
      <c r="AP62" s="22"/>
      <c r="AQ62" s="22"/>
    </row>
    <row r="63" spans="1:43">
      <c r="A63" s="35"/>
      <c r="B63" s="22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</row>
    <row r="64" spans="1:43">
      <c r="A64" s="24" t="s">
        <v>50</v>
      </c>
      <c r="B64" s="16">
        <v>0.7</v>
      </c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</row>
    <row r="65" spans="1:19">
      <c r="A65" s="15" t="s">
        <v>0</v>
      </c>
      <c r="B65" s="46">
        <v>79903200</v>
      </c>
      <c r="C65" s="45" t="s">
        <v>1</v>
      </c>
      <c r="D65" s="34"/>
      <c r="E65" s="34"/>
      <c r="F65" s="34"/>
      <c r="G65" s="34"/>
      <c r="H65" s="34"/>
      <c r="I65" s="34"/>
      <c r="R65" s="31"/>
      <c r="S65" s="31"/>
    </row>
    <row r="66" spans="1:19">
      <c r="D66" s="34"/>
      <c r="E66" s="34"/>
      <c r="F66" s="34"/>
      <c r="G66" s="34"/>
      <c r="H66" s="34"/>
      <c r="I66" s="34"/>
    </row>
    <row r="67" spans="1:19" ht="54" customHeight="1">
      <c r="D67" s="34"/>
      <c r="E67" s="34"/>
      <c r="F67" s="34"/>
      <c r="G67" s="34"/>
      <c r="H67" s="34"/>
      <c r="I67" s="34"/>
    </row>
    <row r="68" spans="1:19">
      <c r="D68" s="34"/>
      <c r="E68" s="34"/>
      <c r="F68" s="34"/>
      <c r="G68" s="34"/>
      <c r="H68" s="34"/>
      <c r="I68" s="34"/>
    </row>
    <row r="69" spans="1:19">
      <c r="D69" s="34"/>
      <c r="E69" s="34"/>
      <c r="F69" s="34"/>
      <c r="G69" s="34"/>
      <c r="H69" s="34"/>
      <c r="I69" s="34"/>
    </row>
    <row r="70" spans="1:19">
      <c r="D70" s="34"/>
      <c r="E70" s="34"/>
      <c r="F70" s="34"/>
      <c r="G70" s="34"/>
      <c r="H70" s="34"/>
      <c r="I70" s="34"/>
    </row>
    <row r="71" spans="1:19">
      <c r="D71" s="34"/>
      <c r="E71" s="34"/>
      <c r="F71" s="34"/>
      <c r="G71" s="34"/>
      <c r="H71" s="34"/>
      <c r="I71" s="34"/>
    </row>
    <row r="72" spans="1:19">
      <c r="D72" s="34"/>
      <c r="E72" s="34"/>
      <c r="F72" s="34"/>
      <c r="G72" s="34"/>
      <c r="H72" s="34"/>
      <c r="I72" s="34"/>
    </row>
    <row r="73" spans="1:19">
      <c r="D73" s="34"/>
      <c r="E73" s="34"/>
      <c r="F73" s="34"/>
      <c r="G73" s="34"/>
      <c r="H73" s="34"/>
      <c r="I73" s="34"/>
    </row>
    <row r="74" spans="1:19">
      <c r="D74" s="34"/>
      <c r="E74" s="34"/>
      <c r="F74" s="34"/>
      <c r="G74" s="34"/>
      <c r="H74" s="34"/>
      <c r="I74" s="34"/>
    </row>
    <row r="75" spans="1:19">
      <c r="D75" s="34"/>
      <c r="E75" s="34"/>
      <c r="F75" s="34"/>
      <c r="G75" s="34"/>
      <c r="H75" s="34"/>
      <c r="I75" s="34"/>
    </row>
    <row r="76" spans="1:19">
      <c r="D76" s="34"/>
      <c r="E76" s="34"/>
      <c r="F76" s="34"/>
      <c r="G76" s="34"/>
      <c r="H76" s="34"/>
      <c r="I76" s="34"/>
    </row>
    <row r="77" spans="1:19">
      <c r="D77" s="34"/>
      <c r="E77" s="34"/>
      <c r="F77" s="34"/>
      <c r="G77" s="34"/>
      <c r="H77" s="34"/>
      <c r="I77" s="34"/>
    </row>
    <row r="78" spans="1:19">
      <c r="D78" s="34"/>
      <c r="E78" s="34"/>
      <c r="F78" s="34"/>
      <c r="G78" s="34"/>
      <c r="H78" s="34"/>
      <c r="I78" s="34"/>
    </row>
    <row r="79" spans="1:19">
      <c r="D79" s="34"/>
      <c r="E79" s="34"/>
      <c r="F79" s="34"/>
      <c r="G79" s="34"/>
      <c r="H79" s="34"/>
      <c r="I79" s="34"/>
    </row>
    <row r="80" spans="1:19">
      <c r="D80" s="34"/>
      <c r="E80" s="34"/>
      <c r="F80" s="34"/>
      <c r="G80" s="34"/>
      <c r="H80" s="34"/>
      <c r="I80" s="34"/>
    </row>
    <row r="81" spans="4:9">
      <c r="D81" s="34"/>
      <c r="E81" s="34"/>
      <c r="F81" s="34"/>
      <c r="G81" s="34"/>
      <c r="H81" s="34"/>
      <c r="I81" s="34"/>
    </row>
    <row r="82" spans="4:9">
      <c r="D82" s="34"/>
      <c r="E82" s="34"/>
      <c r="F82" s="34"/>
      <c r="G82" s="34"/>
      <c r="H82" s="34"/>
      <c r="I82" s="34"/>
    </row>
    <row r="83" spans="4:9">
      <c r="D83" s="34"/>
      <c r="E83" s="34"/>
      <c r="F83" s="34"/>
      <c r="G83" s="34"/>
      <c r="H83" s="34"/>
      <c r="I83" s="34"/>
    </row>
    <row r="84" spans="4:9">
      <c r="D84" s="34"/>
      <c r="E84" s="34"/>
      <c r="F84" s="34"/>
      <c r="G84" s="34"/>
      <c r="H84" s="34"/>
      <c r="I84" s="34"/>
    </row>
    <row r="85" spans="4:9">
      <c r="D85" s="34"/>
      <c r="E85" s="34"/>
      <c r="F85" s="34"/>
      <c r="G85" s="34"/>
      <c r="H85" s="34"/>
      <c r="I85" s="34"/>
    </row>
    <row r="86" spans="4:9">
      <c r="D86" s="34"/>
      <c r="E86" s="34"/>
      <c r="F86" s="34"/>
      <c r="G86" s="34"/>
      <c r="H86" s="34"/>
      <c r="I86" s="34"/>
    </row>
    <row r="87" spans="4:9">
      <c r="D87" s="34"/>
      <c r="E87" s="34"/>
      <c r="F87" s="34"/>
      <c r="G87" s="34"/>
      <c r="H87" s="34"/>
      <c r="I87" s="34"/>
    </row>
    <row r="88" spans="4:9">
      <c r="D88" s="34"/>
      <c r="E88" s="34"/>
      <c r="F88" s="34"/>
      <c r="G88" s="34"/>
      <c r="H88" s="34"/>
      <c r="I88" s="34"/>
    </row>
    <row r="89" spans="4:9">
      <c r="D89" s="34"/>
      <c r="E89" s="34"/>
      <c r="F89" s="34"/>
      <c r="G89" s="34"/>
      <c r="H89" s="34"/>
      <c r="I89" s="34"/>
    </row>
    <row r="90" spans="4:9">
      <c r="D90" s="34"/>
      <c r="E90" s="34"/>
      <c r="F90" s="34"/>
      <c r="G90" s="34"/>
      <c r="H90" s="34"/>
      <c r="I90" s="34"/>
    </row>
    <row r="91" spans="4:9">
      <c r="D91" s="34"/>
      <c r="E91" s="34"/>
      <c r="F91" s="34"/>
      <c r="G91" s="34"/>
      <c r="H91" s="34"/>
      <c r="I91" s="34"/>
    </row>
    <row r="92" spans="4:9">
      <c r="D92" s="34"/>
      <c r="E92" s="34"/>
      <c r="F92" s="34"/>
      <c r="G92" s="34"/>
      <c r="H92" s="34"/>
      <c r="I92" s="34"/>
    </row>
    <row r="93" spans="4:9">
      <c r="D93" s="34"/>
      <c r="E93" s="34"/>
      <c r="F93" s="34"/>
      <c r="G93" s="34"/>
      <c r="H93" s="34"/>
      <c r="I93" s="34"/>
    </row>
    <row r="94" spans="4:9">
      <c r="D94" s="34"/>
      <c r="E94" s="34"/>
      <c r="F94" s="34"/>
      <c r="G94" s="34"/>
      <c r="H94" s="34"/>
      <c r="I94" s="34"/>
    </row>
    <row r="95" spans="4:9">
      <c r="D95" s="34"/>
      <c r="E95" s="34"/>
      <c r="F95" s="34"/>
      <c r="G95" s="34"/>
      <c r="H95" s="34"/>
      <c r="I95" s="34"/>
    </row>
    <row r="96" spans="4:9">
      <c r="D96" s="34"/>
      <c r="E96" s="34"/>
      <c r="F96" s="34"/>
      <c r="G96" s="34"/>
      <c r="H96" s="34"/>
      <c r="I96" s="34"/>
    </row>
    <row r="97" spans="4:15">
      <c r="D97" s="34"/>
      <c r="E97" s="34"/>
      <c r="F97" s="34"/>
      <c r="G97" s="34"/>
      <c r="H97" s="34"/>
      <c r="I97" s="34"/>
    </row>
    <row r="98" spans="4:15">
      <c r="D98" s="34"/>
      <c r="E98" s="34"/>
      <c r="F98" s="34"/>
      <c r="G98" s="34"/>
      <c r="H98" s="34"/>
      <c r="I98" s="34"/>
    </row>
    <row r="99" spans="4:15">
      <c r="D99" s="34"/>
      <c r="E99" s="34"/>
      <c r="F99" s="34"/>
      <c r="G99" s="34"/>
      <c r="H99" s="34"/>
      <c r="I99" s="34"/>
    </row>
    <row r="100" spans="4:15">
      <c r="D100" s="34"/>
      <c r="E100" s="34"/>
      <c r="F100" s="34"/>
      <c r="G100" s="34"/>
      <c r="H100" s="34"/>
      <c r="I100" s="34"/>
    </row>
    <row r="101" spans="4:15">
      <c r="D101" s="34"/>
      <c r="E101" s="34"/>
      <c r="F101" s="34"/>
      <c r="G101" s="34"/>
      <c r="H101" s="34"/>
      <c r="I101" s="34"/>
    </row>
    <row r="102" spans="4:15">
      <c r="D102" s="34"/>
      <c r="E102" s="34"/>
      <c r="F102" s="34"/>
      <c r="G102" s="34"/>
      <c r="H102" s="34"/>
      <c r="I102" s="34"/>
    </row>
    <row r="103" spans="4:15">
      <c r="D103" s="34"/>
      <c r="E103" s="34"/>
      <c r="F103" s="34"/>
      <c r="G103" s="34"/>
      <c r="H103" s="34"/>
      <c r="I103" s="34"/>
    </row>
    <row r="104" spans="4:15">
      <c r="D104" s="34"/>
      <c r="E104" s="34"/>
      <c r="F104" s="34"/>
      <c r="G104" s="34"/>
      <c r="H104" s="34"/>
      <c r="I104" s="34"/>
    </row>
    <row r="105" spans="4:15">
      <c r="D105" s="34"/>
      <c r="E105" s="34"/>
      <c r="F105" s="34"/>
      <c r="G105" s="34"/>
      <c r="H105" s="34"/>
      <c r="I105" s="34"/>
    </row>
    <row r="106" spans="4:15">
      <c r="D106" s="34"/>
      <c r="E106" s="34"/>
      <c r="F106" s="34"/>
      <c r="G106" s="34"/>
      <c r="H106" s="34"/>
      <c r="I106" s="34"/>
    </row>
    <row r="107" spans="4:15">
      <c r="D107" s="34"/>
      <c r="E107" s="34"/>
      <c r="F107" s="34"/>
      <c r="G107" s="34"/>
      <c r="H107" s="34"/>
      <c r="I107" s="34"/>
    </row>
    <row r="108" spans="4:15">
      <c r="D108" s="34"/>
      <c r="E108" s="34"/>
      <c r="F108" s="34"/>
      <c r="G108" s="34"/>
      <c r="H108" s="34"/>
      <c r="I108" s="34"/>
    </row>
    <row r="109" spans="4:15">
      <c r="D109" s="34"/>
      <c r="E109" s="34"/>
      <c r="F109" s="34"/>
      <c r="G109" s="34"/>
      <c r="H109" s="34"/>
      <c r="I109" s="34"/>
    </row>
    <row r="110" spans="4:15">
      <c r="D110" s="12"/>
      <c r="E110" s="12"/>
      <c r="F110" s="12"/>
      <c r="G110" s="12"/>
      <c r="H110" s="12"/>
      <c r="I110" s="12"/>
      <c r="J110" s="10"/>
      <c r="K110" s="10"/>
      <c r="N110" s="11"/>
      <c r="O110" s="11"/>
    </row>
    <row r="111" spans="4:15">
      <c r="D111" s="12"/>
      <c r="E111" s="12"/>
      <c r="F111" s="12"/>
      <c r="G111" s="12"/>
      <c r="H111" s="12"/>
      <c r="I111" s="12"/>
      <c r="J111" s="10"/>
      <c r="K111" s="10"/>
      <c r="N111" s="11"/>
      <c r="O111" s="11"/>
    </row>
    <row r="112" spans="4:15">
      <c r="D112" s="12"/>
      <c r="E112" s="12"/>
      <c r="F112" s="12"/>
      <c r="G112" s="12"/>
      <c r="H112" s="12"/>
      <c r="I112" s="12"/>
      <c r="J112" s="10"/>
      <c r="K112" s="10"/>
      <c r="N112" s="11"/>
      <c r="O112" s="11"/>
    </row>
    <row r="113" spans="2:21">
      <c r="D113" s="12"/>
      <c r="E113" s="12"/>
      <c r="F113" s="12"/>
      <c r="G113" s="12"/>
      <c r="H113" s="12"/>
      <c r="I113" s="12"/>
      <c r="J113" s="10"/>
      <c r="K113" s="10"/>
      <c r="N113" s="11"/>
      <c r="O113" s="11"/>
    </row>
    <row r="114" spans="2:21">
      <c r="D114" s="12"/>
      <c r="E114" s="12"/>
      <c r="F114" s="12"/>
      <c r="G114" s="12"/>
      <c r="H114" s="12"/>
      <c r="I114" s="12"/>
      <c r="J114" s="10"/>
      <c r="K114" s="10"/>
      <c r="N114" s="11"/>
      <c r="O114" s="11"/>
    </row>
    <row r="115" spans="2:21">
      <c r="D115" s="12"/>
      <c r="E115" s="12"/>
      <c r="F115" s="12"/>
      <c r="G115" s="12"/>
      <c r="H115" s="12"/>
      <c r="I115" s="12"/>
      <c r="J115" s="10"/>
      <c r="K115" s="10"/>
      <c r="N115" s="11"/>
      <c r="O115" s="11"/>
    </row>
    <row r="116" spans="2:21">
      <c r="D116" s="12"/>
      <c r="E116" s="12"/>
      <c r="F116" s="12"/>
      <c r="G116" s="12"/>
      <c r="H116" s="12"/>
      <c r="I116" s="12"/>
      <c r="N116" s="13"/>
      <c r="O116" s="13"/>
    </row>
    <row r="117" spans="2:21">
      <c r="B117" s="14"/>
      <c r="C117" s="14"/>
      <c r="D117" s="12"/>
      <c r="E117" s="12"/>
      <c r="F117" s="12"/>
      <c r="G117" s="12"/>
      <c r="H117" s="12"/>
      <c r="I117" s="12"/>
      <c r="L117" s="14"/>
      <c r="M117" s="14"/>
      <c r="R117" s="14"/>
      <c r="S117" s="14"/>
      <c r="T117" s="14"/>
      <c r="U117" s="14"/>
    </row>
  </sheetData>
  <mergeCells count="11">
    <mergeCell ref="T28:U28"/>
    <mergeCell ref="A27:U27"/>
    <mergeCell ref="B28:C28"/>
    <mergeCell ref="D28:E28"/>
    <mergeCell ref="F28:G28"/>
    <mergeCell ref="H28:I28"/>
    <mergeCell ref="J28:K28"/>
    <mergeCell ref="L28:M28"/>
    <mergeCell ref="N28:O28"/>
    <mergeCell ref="P28:Q28"/>
    <mergeCell ref="R28:S28"/>
  </mergeCells>
  <phoneticPr fontId="5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18</vt:i4>
      </vt:variant>
      <vt:variant>
        <vt:lpstr>Named Ranges</vt:lpstr>
      </vt:variant>
      <vt:variant>
        <vt:i4>2</vt:i4>
      </vt:variant>
    </vt:vector>
  </HeadingPairs>
  <TitlesOfParts>
    <vt:vector size="20" baseType="lpstr">
      <vt:lpstr>Cover Page</vt:lpstr>
      <vt:lpstr>List of tests</vt:lpstr>
      <vt:lpstr>Summary </vt:lpstr>
      <vt:lpstr>case 1</vt:lpstr>
      <vt:lpstr>case 2</vt:lpstr>
      <vt:lpstr>case 3</vt:lpstr>
      <vt:lpstr>case 4</vt:lpstr>
      <vt:lpstr>case 5a</vt:lpstr>
      <vt:lpstr>case 5b</vt:lpstr>
      <vt:lpstr>case 6</vt:lpstr>
      <vt:lpstr>case 7</vt:lpstr>
      <vt:lpstr>case 8</vt:lpstr>
      <vt:lpstr>case 9</vt:lpstr>
      <vt:lpstr>case 10</vt:lpstr>
      <vt:lpstr>case 11</vt:lpstr>
      <vt:lpstr>case 12</vt:lpstr>
      <vt:lpstr>case 13</vt:lpstr>
      <vt:lpstr>case 14</vt:lpstr>
      <vt:lpstr>'Cover Page'!OLE_LINK1</vt:lpstr>
      <vt:lpstr>'Cover Page'!OLE_LINK2</vt:lpstr>
    </vt:vector>
  </TitlesOfParts>
  <Company>Ericsson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ebolinc</dc:creator>
  <cp:keywords>CTPClassification=CTP_NT</cp:keywords>
  <cp:lastModifiedBy>Intel user</cp:lastModifiedBy>
  <dcterms:created xsi:type="dcterms:W3CDTF">2007-12-10T15:13:50Z</dcterms:created>
  <dcterms:modified xsi:type="dcterms:W3CDTF">2019-02-28T06:28:51Z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new_ms_pID_72543">
    <vt:lpwstr>(3)xQoW5h+S3D1fUNfd9wvDi/wiEafG5JDwq9b6HeAyt5C1n6k6MEBc7a6SQueJtufPffSSTdGg
WzSHhu2Qobep7O3coV5MJCQiCUj+MSjuX9vx8l+j7NlpCzIGM1IYTLvAmWbdafwXDf4WpAI3
rYzt+2inCMC/w9croxxPeEZvFHRwab90rEUkS69ORVNPwEy2THK0ZZ8oWPNySTrY83JA0mC5
bqVJRttpiB/0k1UiEe</vt:lpwstr>
  </property>
  <property fmtid="{D5CDD505-2E9C-101B-9397-08002B2CF9AE}" pid="4" name="_new_ms_pID_725431">
    <vt:lpwstr>RHyWWdKFmCShyrGZITE6W9jB9Qt5PpapJP0UxNwYpIjS0iTDxY35dP
zuRdyhe4/LJPn/qiwtK8p2b0n/xn3zmaR85R5V70WyEHoTpnLT/G8tcDVZkIRk9MBV/hv4AA
059ypXkks1DjgBD2wWt7obykTCBY6kpiYkRDdqQYySk7m2MTBHtQ2iFxFD54TIYyDNd8mPUE
NQnORKjdOlTfFnuBfugr2AhK4KlmVgkwpG/W</vt:lpwstr>
  </property>
  <property fmtid="{D5CDD505-2E9C-101B-9397-08002B2CF9AE}" pid="5" name="_new_ms_pID_725432">
    <vt:lpwstr>EuSnAn2PjHkfG0mCf9PkPvO23+FF0OMgCIQP
2OxcSRb7UHJftd/CMvTLwlgZEy1k56uyUNyV+EYGbZxXaUl57Ks=</vt:lpwstr>
  </property>
  <property fmtid="{D5CDD505-2E9C-101B-9397-08002B2CF9AE}" pid="6" name="NSCPROP_SA">
    <vt:lpwstr>E:\NRLLS\Picture\Summary_results_for_NR_case3a_3b.xlsx</vt:lpwstr>
  </property>
  <property fmtid="{D5CDD505-2E9C-101B-9397-08002B2CF9AE}" pid="7" name="TitusGUID">
    <vt:lpwstr>3d8d9ac1-0bab-4fc9-8275-29280ed6b60a</vt:lpwstr>
  </property>
  <property fmtid="{D5CDD505-2E9C-101B-9397-08002B2CF9AE}" pid="8" name="CTP_TimeStamp">
    <vt:lpwstr>2019-02-28 06:28:51Z</vt:lpwstr>
  </property>
  <property fmtid="{D5CDD505-2E9C-101B-9397-08002B2CF9AE}" pid="9" name="CTP_BU">
    <vt:lpwstr>NA</vt:lpwstr>
  </property>
  <property fmtid="{D5CDD505-2E9C-101B-9397-08002B2CF9AE}" pid="10" name="CTP_IDSID">
    <vt:lpwstr>NA</vt:lpwstr>
  </property>
  <property fmtid="{D5CDD505-2E9C-101B-9397-08002B2CF9AE}" pid="11" name="CTP_WWID">
    <vt:lpwstr>NA</vt:lpwstr>
  </property>
  <property fmtid="{D5CDD505-2E9C-101B-9397-08002B2CF9AE}" pid="12" name="_2015_ms_pID_725343">
    <vt:lpwstr>(3)OZw1W4quTikLPqXI0ZuMrvLR0BSnjUnLN1uaOqebNae2PV3RZGmGnVi4I8xUGHN1h0vyGa51
QuQWP7XIMiBf+Xh+3cAE9UmT4oJz5ihPMSrE/r4Eo+98DVR5DUe60TGTd24cNhp46i3yjc9q
lhSzLqA2wf3YV04wmBy/K3AANnm0t3e0izVEqWume8t0fop3MApKIh3WKeFP86eODlMn8LcF
XCYfreFF/FL1OyHMKi</vt:lpwstr>
  </property>
  <property fmtid="{D5CDD505-2E9C-101B-9397-08002B2CF9AE}" pid="13" name="_2015_ms_pID_7253431">
    <vt:lpwstr>0UsgxHEjqkaTiclp3UoLugr2a/ATNYLFQx7oOGUye7PN3Mz+D+KjF0
xZelIz3sFGh4TzHXzI+YibXhO0umQ/TfW8gGAkjn8Tuc+H0kbU2gEXT6qG+kCgnjt7sgteqJ
szmPcH/e4D42s1BDalsKODgYTpe5bg/yEU/jcp0OSoC5bjGTX3Q1nsQ5R3t4+EtMDKhM8HR4
m7vEK2P4cL/yc/QYMWP0wKo/9+10H9DQWIVK</vt:lpwstr>
  </property>
  <property fmtid="{D5CDD505-2E9C-101B-9397-08002B2CF9AE}" pid="14" name="_2015_ms_pID_7253432">
    <vt:lpwstr>MTaXhtf14XMg8OrKNmF2hsc=</vt:lpwstr>
  </property>
  <property fmtid="{D5CDD505-2E9C-101B-9397-08002B2CF9AE}" pid="15" name="_readonly">
    <vt:lpwstr/>
  </property>
  <property fmtid="{D5CDD505-2E9C-101B-9397-08002B2CF9AE}" pid="16" name="_change">
    <vt:lpwstr/>
  </property>
  <property fmtid="{D5CDD505-2E9C-101B-9397-08002B2CF9AE}" pid="17" name="_full-control">
    <vt:lpwstr/>
  </property>
  <property fmtid="{D5CDD505-2E9C-101B-9397-08002B2CF9AE}" pid="18" name="sflag">
    <vt:lpwstr>1551252328</vt:lpwstr>
  </property>
  <property fmtid="{D5CDD505-2E9C-101B-9397-08002B2CF9AE}" pid="19" name="CTPClassification">
    <vt:lpwstr>CTP_NT</vt:lpwstr>
  </property>
  <property fmtid="{5C58129F-E5B8-477A-9B38-B3E54BFA04C8}" pid="2">
    <vt:lpwstr>A27793D690CCD30776C89F226D19CB02D2BC4E174274ADED2FA0B3F3A37B93D7</vt:lpwstr>
  </property>
</Properties>
</file>